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verrin.pbh\GECOL\Setor de Licitações\Prepara Editais\2026\1. BHTRANS\9. Manutenção de coberturas - Pampulha e Venda Nova\Edital e anexos\"/>
    </mc:Choice>
  </mc:AlternateContent>
  <xr:revisionPtr revIDLastSave="0" documentId="13_ncr:1_{E74F64F9-E7DB-438C-959E-83896A0311F7}" xr6:coauthVersionLast="47" xr6:coauthVersionMax="47" xr10:uidLastSave="{00000000-0000-0000-0000-000000000000}"/>
  <bookViews>
    <workbookView xWindow="-120" yWindow="-120" windowWidth="29040" windowHeight="15720" tabRatio="851" activeTab="1" xr2:uid="{00000000-000D-0000-FFFF-FFFF00000000}"/>
  </bookViews>
  <sheets>
    <sheet name="Apêndice X-A Modelo de Proposta" sheetId="12" r:id="rId1"/>
    <sheet name="Apêndice X-B Modelo de BDI" sheetId="6" r:id="rId2"/>
    <sheet name="Apêndice X-C Modelo de Cronogra" sheetId="15" r:id="rId3"/>
  </sheets>
  <definedNames>
    <definedName name="_xlnm._FilterDatabase" localSheetId="0" hidden="1">'Apêndice X-A Modelo de Proposta'!$A$5:$C$22</definedName>
    <definedName name="_xlnm.Print_Area" localSheetId="0">'Apêndice X-A Modelo de Proposta'!$A$1:$H$51</definedName>
    <definedName name="_xlnm.Print_Area" localSheetId="1">'Apêndice X-B Modelo de BDI'!$A$1:$E$28</definedName>
    <definedName name="_xlnm.Print_Area" localSheetId="2">'Apêndice X-C Modelo de Cronogra'!$A$1:$G$19</definedName>
    <definedName name="_xlnm.Print_Titles" localSheetId="0">'Apêndice X-A Modelo de Proposta'!$1:$5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31" i="12" l="1"/>
  <c r="D14" i="6"/>
  <c r="D16" i="6" s="1"/>
  <c r="G11" i="12" l="1"/>
  <c r="G17" i="12"/>
  <c r="G22" i="12"/>
  <c r="G24" i="12"/>
  <c r="G27" i="12"/>
  <c r="G29" i="12"/>
  <c r="F10" i="12" l="1"/>
  <c r="F14" i="12" l="1"/>
  <c r="G14" i="12" s="1"/>
  <c r="F15" i="12"/>
  <c r="G15" i="12" s="1"/>
  <c r="H15" i="12" s="1"/>
  <c r="F16" i="12"/>
  <c r="G16" i="12" s="1"/>
  <c r="F21" i="12"/>
  <c r="F20" i="12"/>
  <c r="F19" i="12"/>
  <c r="F18" i="12"/>
  <c r="H14" i="12" l="1"/>
  <c r="H16" i="12"/>
  <c r="F8" i="12" l="1"/>
  <c r="F9" i="12"/>
  <c r="F12" i="12"/>
  <c r="F13" i="12"/>
  <c r="F23" i="12"/>
  <c r="F25" i="12"/>
  <c r="F26" i="12"/>
  <c r="F28" i="12"/>
  <c r="F30" i="12"/>
  <c r="F7" i="12" l="1"/>
  <c r="G7" i="12" s="1"/>
  <c r="F6" i="12"/>
  <c r="G26" i="12"/>
  <c r="G8" i="12"/>
  <c r="G21" i="12" l="1"/>
  <c r="H21" i="12" s="1"/>
  <c r="G10" i="12"/>
  <c r="H10" i="12" s="1"/>
  <c r="G13" i="12"/>
  <c r="H13" i="12" s="1"/>
  <c r="G12" i="12"/>
  <c r="H12" i="12" s="1"/>
  <c r="H7" i="12"/>
  <c r="G20" i="12"/>
  <c r="G18" i="12"/>
  <c r="G9" i="12"/>
  <c r="H8" i="12"/>
  <c r="G23" i="12"/>
  <c r="G6" i="12"/>
  <c r="H6" i="12" s="1"/>
  <c r="G28" i="12" l="1"/>
  <c r="H28" i="12" s="1"/>
  <c r="H27" i="12" s="1"/>
  <c r="F10" i="15" s="1"/>
  <c r="H23" i="12"/>
  <c r="H22" i="12" s="1"/>
  <c r="H20" i="12"/>
  <c r="H11" i="12"/>
  <c r="H9" i="12"/>
  <c r="H5" i="12" s="1"/>
  <c r="G30" i="12" l="1"/>
  <c r="H30" i="12" s="1"/>
  <c r="H29" i="12" s="1"/>
  <c r="C11" i="15" s="1"/>
  <c r="G25" i="12"/>
  <c r="H25" i="12" s="1"/>
  <c r="G19" i="12"/>
  <c r="H19" i="12" s="1"/>
  <c r="H18" i="12"/>
  <c r="F11" i="15" l="1"/>
  <c r="E11" i="15"/>
  <c r="H17" i="12"/>
  <c r="H26" i="12" l="1"/>
  <c r="H24" i="12" s="1"/>
  <c r="H32" i="12" s="1"/>
  <c r="C10" i="15" l="1"/>
  <c r="E10" i="15" s="1"/>
  <c r="C13" i="15" l="1"/>
  <c r="F15" i="15"/>
  <c r="E15" i="15"/>
  <c r="E14" i="15" l="1"/>
  <c r="F14" i="15"/>
  <c r="F16" i="15" s="1"/>
  <c r="E17" i="15"/>
  <c r="F17" i="15" s="1"/>
  <c r="D10" i="15"/>
  <c r="D12" i="15"/>
  <c r="D11" i="15"/>
  <c r="D13" i="15" s="1"/>
</calcChain>
</file>

<file path=xl/sharedStrings.xml><?xml version="1.0" encoding="utf-8"?>
<sst xmlns="http://schemas.openxmlformats.org/spreadsheetml/2006/main" count="135" uniqueCount="120">
  <si>
    <t>UN</t>
  </si>
  <si>
    <t>M2</t>
  </si>
  <si>
    <t>PLACA DE OBRA EM LONA IMPRESSÃO DIGITAL PADRÃO SUDECAP</t>
  </si>
  <si>
    <t>M</t>
  </si>
  <si>
    <t>MXMES</t>
  </si>
  <si>
    <t>MONTAGEM DE ANDAIME DO TIPO TORRE ADP REF 97064</t>
  </si>
  <si>
    <t>DESMONTAGEM DE ANDAIME DO TIPO TORRE ADP REF 97064</t>
  </si>
  <si>
    <t>REMOÇÃO DE TELHA METÁLICA OU PVC, INCLUSIVE EMPILHAMENTO</t>
  </si>
  <si>
    <t>REMOÇÃO DE CALHA GALVANIZADA OU PVC, INCLUSIVE AFASTAMENTO</t>
  </si>
  <si>
    <t>REMOÇÃO DE RUFO DE CHAPA GALVANIZADA, INCLUSIVE AFASTAMENTO</t>
  </si>
  <si>
    <t>M3</t>
  </si>
  <si>
    <t>TRANSPORTE DE MATERIAL DE QUALQUER NATUREZA EM CAÇAMBA DE 5M3</t>
  </si>
  <si>
    <t>VG</t>
  </si>
  <si>
    <t>CARGA MANUAL DE MATERIAL DE QUALQUER NATUREZA SOBRE CAMINHÃO</t>
  </si>
  <si>
    <t>KG</t>
  </si>
  <si>
    <t>IMPERMEABILIZAÇÃO COM MEMBRANA À BASE DE RESINA ACRÍLICA, 3 DEMÃOS REF 98554</t>
  </si>
  <si>
    <t>PREPARO DA SUPERFÍCIE METÁLICA PARA PINTURA - LIXAMENTO MANUAL REF 100717</t>
  </si>
  <si>
    <t>PINTURA COM ESMALTE SINTÉTICO FOSCO 2 EM 1 (FUNDO E ACABAMENTO) EM SUPERFÍCIE METÁLICA, APLICAÇÃO MANUAL, (POR DEMÃO) REF 100726</t>
  </si>
  <si>
    <t>LOCAÇÃO DE ANDAIME METÁLICO TUBULAR TIPO TORRE, LARGURA DE 1 ATÉ 1,5M, INCLUINDO ITENS NECESSÁRIOS A INSTALAÇÃO</t>
  </si>
  <si>
    <t>Descrição</t>
  </si>
  <si>
    <t>ITEM</t>
  </si>
  <si>
    <t>DESCRIÇÃO</t>
  </si>
  <si>
    <t>1.1</t>
  </si>
  <si>
    <t>2.1</t>
  </si>
  <si>
    <t>UNID</t>
  </si>
  <si>
    <t>VALOR UNIT.</t>
  </si>
  <si>
    <t>BDI</t>
  </si>
  <si>
    <t>VALOR DE VENDA
 C/ BDI</t>
  </si>
  <si>
    <t>VALOR TOTAL</t>
  </si>
  <si>
    <t>3.1</t>
  </si>
  <si>
    <t>4.1</t>
  </si>
  <si>
    <t>LIMPEZA DA OBRA</t>
  </si>
  <si>
    <t>5.1</t>
  </si>
  <si>
    <t>ADMINISTRAÇÃO LOCAL</t>
  </si>
  <si>
    <t>6.1</t>
  </si>
  <si>
    <t>%</t>
  </si>
  <si>
    <t>QUANT.</t>
  </si>
  <si>
    <t>VALOR GLOBAL</t>
  </si>
  <si>
    <t>2.2</t>
  </si>
  <si>
    <t>3.2</t>
  </si>
  <si>
    <t>LIMPEZA E ENTREGA DOS SERVIÇOS</t>
  </si>
  <si>
    <t>2.3</t>
  </si>
  <si>
    <t>1.2</t>
  </si>
  <si>
    <t>1.3</t>
  </si>
  <si>
    <t>1.4</t>
  </si>
  <si>
    <t>2.4</t>
  </si>
  <si>
    <t>3.3</t>
  </si>
  <si>
    <t>5.2</t>
  </si>
  <si>
    <t>SERVIÇOS INICIAIS - INSTALAÇÃO DA OBRA</t>
  </si>
  <si>
    <t>EXECUÇÃO DE COBERTURA EM TELHA METÁLICA GALVANIZADA TRAPEZOIDAL</t>
  </si>
  <si>
    <t>EXECUÇÃO DE COBERTURA EM TELHA METÁLICA GALVANIZADA TRAPEZOIDAL E= 0,50MM, SIMPLES</t>
  </si>
  <si>
    <t>IMPERMEABILIZAÇÃO DAS ESTRUTURAS METÁLICAS (CALHA E ETC.)</t>
  </si>
  <si>
    <t>EXECUÇÃO DE PINTURA COM TRATAMENTO ANTICORROSIVO, CONFORME PADRÃO EXISTENTE NA ESTAÇÃO</t>
  </si>
  <si>
    <t>7.1</t>
  </si>
  <si>
    <t>ESTAÇÃO VENDA NOVA</t>
  </si>
  <si>
    <t>2.5</t>
  </si>
  <si>
    <t>DEMOLIÇÕES E REMOÇÕES COBERTURA EM CHAPA METÁLICA TRAPEZOIDAL</t>
  </si>
  <si>
    <t>3.4</t>
  </si>
  <si>
    <t>1.5</t>
  </si>
  <si>
    <t>ISOLAMENTO DA ÁREA PARA EXECUÇÃO DOS SERVIÇOS COM CONE DE SINALIZAÇÃO EM PVC RÍGIDO H=76CM E FITA ZEBRADA L=7CM</t>
  </si>
  <si>
    <t xml:space="preserve">RUFO / CONTRA-RUFO DE CHAPA PARA TELHA GALVANIZADA Nº 26 GSG, DESENVOLVIMENTO= 65CM - INSTALAÇÃO  ATÉ CHAPEU DE MURO </t>
  </si>
  <si>
    <t>CALHA DE CHAPA GALVANIZADA Nº 22 GSG, DESENVOLVIMENTO= 33CM - SOB DEMANDA</t>
  </si>
  <si>
    <t>RUFO / CONTRA-RUFO DE CHAPA PARA TELHA GALVANIZADA Nº 26 GSG, DESENVOLVIMENTO= 33 CM</t>
  </si>
  <si>
    <t>DATA DO EDITAL:</t>
  </si>
  <si>
    <t>PRAZO DE DURAÇÃO TOTAL: 6 MESES</t>
  </si>
  <si>
    <t>Item</t>
  </si>
  <si>
    <t>Part%</t>
  </si>
  <si>
    <t>1 Quinzena</t>
  </si>
  <si>
    <t>2 Quinzena</t>
  </si>
  <si>
    <t>Total</t>
  </si>
  <si>
    <t>Percentual Global Simples</t>
  </si>
  <si>
    <t>Valor Simples em R$</t>
  </si>
  <si>
    <t>Percentual Global Acumulado</t>
  </si>
  <si>
    <t>Valor Acumulado em R$</t>
  </si>
  <si>
    <r>
      <rPr>
        <b/>
        <sz val="8"/>
        <rFont val="Arial"/>
        <family val="2"/>
      </rPr>
      <t>Objeto:</t>
    </r>
    <r>
      <rPr>
        <sz val="8"/>
        <rFont val="Arial"/>
        <family val="2"/>
      </rPr>
      <t xml:space="preserve"> prestação de serviços comuns de engenharia, destinados à adequação, adaptação e manutenção de coberturas, com  substituição parcial de telhas em chapa metálica galvanizada trapezoidal na Estação Venda Nova, com fornecimento de mão-de-obra, insumos, materiais, ferramentas e equipamentos para a plena execução dos serviços.</t>
    </r>
  </si>
  <si>
    <t>PRAZO DE EXECUÇÃO TOTAL: 30 DIAS</t>
  </si>
  <si>
    <t>MODELO DE BDI</t>
  </si>
  <si>
    <t>ITENS ADMISSÍVEIS</t>
  </si>
  <si>
    <t>INTERVALOS ADMISSÍVEIS</t>
  </si>
  <si>
    <t>Administração Central (AC)</t>
  </si>
  <si>
    <t>De 3,00% até 5,50%</t>
  </si>
  <si>
    <t>Seguro e Garantia (S+G)</t>
  </si>
  <si>
    <t>De 0,80% até 1,00%</t>
  </si>
  <si>
    <t xml:space="preserve">Risco (R) </t>
  </si>
  <si>
    <t>De 0,97% até 1,27%</t>
  </si>
  <si>
    <t>Despesas Financeiras (DF)</t>
  </si>
  <si>
    <t>De 0,59% até 1,39%</t>
  </si>
  <si>
    <t>Lucro (L)</t>
  </si>
  <si>
    <t>De 6,16% até 8,96%</t>
  </si>
  <si>
    <t>Tributos (T)</t>
  </si>
  <si>
    <t>COFINS</t>
  </si>
  <si>
    <t>PIS</t>
  </si>
  <si>
    <t>ISS</t>
  </si>
  <si>
    <t>Total Tributos (T)</t>
  </si>
  <si>
    <t>De 5,65% até 8,65%</t>
  </si>
  <si>
    <t>INSS (E)</t>
  </si>
  <si>
    <t>De 0,00% ou 4,50%</t>
  </si>
  <si>
    <t>BDI TOTAL</t>
  </si>
  <si>
    <t>BDI = [(1+AC+S+R+G)*(1+DF)*(1+L)/(1-(T+E))-1]</t>
  </si>
  <si>
    <t>De acordo com a Lei Municipal nº 8.725/2003 , deve ser excluído da base de cálculo do ISSQN o valor do material fornecido pelo prestador do serviço de execução da obra de construção civil até o limite de 30% do valor total da fatura. Para tal, o valor do material deverá ser discriminado no documento fiscal emitido em decorrência da prestação do serviço. Desta forma, o percentual do ISSQN adotado como referência no quadro demonstrativo do BDI foi de 5,00% X 70,00%, o que corresponde a 3,50% sobre o faturamento.</t>
  </si>
  <si>
    <t>Calculo do BDI conforme Acórdão 2622/2013</t>
  </si>
  <si>
    <t>Campo a preencher</t>
  </si>
  <si>
    <t xml:space="preserve">BDI % </t>
  </si>
  <si>
    <t>APÊNDICE X - A</t>
  </si>
  <si>
    <t>MODELO DE PROPOSTA DE PREÇOS - COBERTURA EM CHAPA METÁLICA TRAPEZOIDAL ESTAÇÃO VENDA NOVA</t>
  </si>
  <si>
    <t>APÊNDICE X-B</t>
  </si>
  <si>
    <t>APÊNDICE X-C
COMPOSIÇÃO DO BDI ESTIMADO</t>
  </si>
  <si>
    <t xml:space="preserve">MODELO CRONOGRAMA FÍSICO FINANCEIRO </t>
  </si>
  <si>
    <t>Mês 1</t>
  </si>
  <si>
    <t>* Preço da Proposta Comercial (por extenso): ______________________________________________________________________________________________________________</t>
  </si>
  <si>
    <t xml:space="preserve">* Prazo de validade da proposta: _________ dias </t>
  </si>
  <si>
    <t>Local e Data: _____________,_______ de ________________ de _______</t>
  </si>
  <si>
    <t>Identificação da empresa: ________________________________________</t>
  </si>
  <si>
    <t>CNPJ: ______________________________</t>
  </si>
  <si>
    <t>Telefone de contato: _____________________________________</t>
  </si>
  <si>
    <t>Email: ______________________________</t>
  </si>
  <si>
    <t>Identificação do(s) Representante(s) Legal(ais): ___________________________________</t>
  </si>
  <si>
    <t>Assinatura do(s) Representante(s) Legal(ais): _____________________________________</t>
  </si>
  <si>
    <t>O LICITANTE DEVERÁ PREENCHER APENAS AS CÉLULAS DESTACADAS DE AMARELO</t>
  </si>
  <si>
    <t>DECLARAMOS QUE:
* Cumprimos plenamente os requisitos de habilitação e que a proposta está em conformidade com as exigências do Edital e seus anexos, nos  termos do que dispõe a Lei Federal nº 13.303/16.
* Temos ciência de todas as condições, especificações e exigências constantes no Edital e seus anexos e que não existem fatos impeditivos para a habilitação no certame, cientes da obrigatoriedade de declarar alguma ocorrência posterior.
* No preço global proposto encontram-se incluídos todos os tributos, encargos sociais, trabalhistas, e quaisquer outros ônus que porventura possam recair sobre o objeto da presente licitação, os quais ficarão a cargo única e exclusivamente da Contratada.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</si>
</sst>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&quot;* #,##0.00_);_(&quot;R$&quot;* \(#,##0.00\);_(&quot;R$&quot;* &quot;-&quot;??_);_(@_)"/>
    <numFmt numFmtId="165" formatCode="&quot;R$&quot;\ #,##0.00;[Red]\-&quot;R$&quot;#,##0.00"/>
    <numFmt numFmtId="166" formatCode="_(* #,##0.00_);_(* \(#,##0.00\);_(* &quot;-&quot;??_);_(@_)"/>
    <numFmt numFmtId="167" formatCode="&quot;R$&quot;\ #,##0.00"/>
    <numFmt numFmtId="168" formatCode="0.0%"/>
    <numFmt numFmtId="169" formatCode="#\ ???/???"/>
    <numFmt numFmtId="170" formatCode="_(* #,##0.0000_);_(* \(#,##0.0000\);_(* &quot;-&quot;??_);_(@_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Arial"/>
      <family val="2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8"/>
      <color indexed="8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sz val="12"/>
      <name val="Times New Roman"/>
      <family val="1"/>
    </font>
    <font>
      <b/>
      <sz val="8"/>
      <color theme="1"/>
      <name val="Calibri"/>
      <family val="2"/>
      <scheme val="minor"/>
    </font>
    <font>
      <sz val="8"/>
      <color rgb="FF000000"/>
      <name val="Microsoft Sans Serif"/>
      <family val="2"/>
    </font>
    <font>
      <b/>
      <sz val="8"/>
      <color rgb="FF000000"/>
      <name val="Microsoft Sans Serif"/>
      <family val="2"/>
    </font>
    <font>
      <sz val="11"/>
      <color indexed="8"/>
      <name val="Calibri"/>
      <family val="2"/>
    </font>
    <font>
      <sz val="1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6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0" fontId="4" fillId="0" borderId="0"/>
    <xf numFmtId="0" fontId="15" fillId="0" borderId="0"/>
    <xf numFmtId="0" fontId="1" fillId="0" borderId="0"/>
    <xf numFmtId="166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ill="0" applyBorder="0" applyAlignment="0" applyProtection="0"/>
    <xf numFmtId="9" fontId="15" fillId="0" borderId="0" applyFont="0" applyFill="0" applyBorder="0" applyAlignment="0" applyProtection="0"/>
  </cellStyleXfs>
  <cellXfs count="187">
    <xf numFmtId="0" fontId="0" fillId="0" borderId="0" xfId="0"/>
    <xf numFmtId="0" fontId="2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5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vertical="center" wrapText="1"/>
    </xf>
    <xf numFmtId="0" fontId="5" fillId="3" borderId="0" xfId="0" applyFont="1" applyFill="1" applyAlignment="1">
      <alignment horizontal="center" vertical="center" wrapText="1"/>
    </xf>
    <xf numFmtId="0" fontId="0" fillId="3" borderId="0" xfId="0" applyFill="1"/>
    <xf numFmtId="2" fontId="2" fillId="3" borderId="0" xfId="2" applyNumberFormat="1" applyFont="1" applyFill="1" applyAlignment="1">
      <alignment horizontal="center" vertical="center"/>
    </xf>
    <xf numFmtId="0" fontId="13" fillId="0" borderId="0" xfId="0" applyFont="1" applyAlignment="1">
      <alignment horizontal="center"/>
    </xf>
    <xf numFmtId="0" fontId="7" fillId="0" borderId="0" xfId="0" applyFont="1"/>
    <xf numFmtId="44" fontId="12" fillId="3" borderId="2" xfId="1" applyFont="1" applyFill="1" applyBorder="1" applyAlignment="1" applyProtection="1">
      <alignment horizontal="center" vertical="center"/>
    </xf>
    <xf numFmtId="10" fontId="12" fillId="3" borderId="2" xfId="4" applyNumberFormat="1" applyFont="1" applyFill="1" applyBorder="1" applyAlignment="1" applyProtection="1">
      <alignment horizontal="center" vertical="center"/>
    </xf>
    <xf numFmtId="0" fontId="10" fillId="0" borderId="0" xfId="0" applyFont="1" applyAlignment="1">
      <alignment horizontal="center"/>
    </xf>
    <xf numFmtId="44" fontId="10" fillId="0" borderId="0" xfId="1" applyFont="1" applyAlignment="1" applyProtection="1">
      <alignment horizontal="center"/>
    </xf>
    <xf numFmtId="10" fontId="10" fillId="0" borderId="0" xfId="4" applyNumberFormat="1" applyFont="1" applyAlignment="1" applyProtection="1">
      <alignment horizontal="center"/>
    </xf>
    <xf numFmtId="2" fontId="10" fillId="0" borderId="0" xfId="2" applyNumberFormat="1" applyFont="1" applyAlignment="1" applyProtection="1">
      <alignment horizontal="center"/>
    </xf>
    <xf numFmtId="0" fontId="5" fillId="3" borderId="0" xfId="0" applyFont="1" applyFill="1" applyAlignment="1">
      <alignment horizontal="centerContinuous" vertical="center"/>
    </xf>
    <xf numFmtId="0" fontId="11" fillId="3" borderId="2" xfId="0" applyFont="1" applyFill="1" applyBorder="1" applyAlignment="1">
      <alignment horizontal="left" vertical="center" wrapText="1"/>
    </xf>
    <xf numFmtId="0" fontId="9" fillId="3" borderId="0" xfId="0" applyFont="1" applyFill="1" applyAlignment="1">
      <alignment horizontal="center" vertical="justify"/>
    </xf>
    <xf numFmtId="2" fontId="9" fillId="3" borderId="0" xfId="2" applyNumberFormat="1" applyFont="1" applyFill="1" applyAlignment="1" applyProtection="1">
      <alignment horizontal="center" vertical="justify"/>
    </xf>
    <xf numFmtId="44" fontId="9" fillId="3" borderId="0" xfId="1" applyFont="1" applyFill="1" applyAlignment="1" applyProtection="1">
      <alignment horizontal="center" vertical="justify"/>
    </xf>
    <xf numFmtId="10" fontId="9" fillId="3" borderId="0" xfId="4" applyNumberFormat="1" applyFont="1" applyFill="1" applyAlignment="1" applyProtection="1">
      <alignment horizontal="center" vertical="justify"/>
    </xf>
    <xf numFmtId="2" fontId="9" fillId="4" borderId="2" xfId="1" applyNumberFormat="1" applyFont="1" applyFill="1" applyBorder="1" applyAlignment="1" applyProtection="1">
      <alignment horizontal="center" vertical="center" wrapText="1"/>
    </xf>
    <xf numFmtId="2" fontId="6" fillId="4" borderId="2" xfId="1" applyNumberFormat="1" applyFont="1" applyFill="1" applyBorder="1" applyAlignment="1" applyProtection="1">
      <alignment horizontal="center" vertical="center" wrapText="1"/>
    </xf>
    <xf numFmtId="10" fontId="6" fillId="4" borderId="2" xfId="4" applyNumberFormat="1" applyFont="1" applyFill="1" applyBorder="1" applyAlignment="1" applyProtection="1">
      <alignment horizontal="center" vertical="center" wrapText="1"/>
    </xf>
    <xf numFmtId="10" fontId="5" fillId="0" borderId="1" xfId="4" applyNumberFormat="1" applyFont="1" applyBorder="1" applyAlignment="1" applyProtection="1">
      <alignment horizontal="center"/>
    </xf>
    <xf numFmtId="0" fontId="10" fillId="0" borderId="0" xfId="0" applyFont="1"/>
    <xf numFmtId="0" fontId="9" fillId="5" borderId="2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left" vertical="center"/>
    </xf>
    <xf numFmtId="44" fontId="9" fillId="5" borderId="2" xfId="1" applyFont="1" applyFill="1" applyBorder="1" applyAlignment="1" applyProtection="1">
      <alignment horizontal="center" vertical="center"/>
    </xf>
    <xf numFmtId="10" fontId="9" fillId="5" borderId="2" xfId="4" applyNumberFormat="1" applyFont="1" applyFill="1" applyBorder="1" applyAlignment="1" applyProtection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2" fontId="12" fillId="3" borderId="2" xfId="0" applyNumberFormat="1" applyFont="1" applyFill="1" applyBorder="1" applyAlignment="1">
      <alignment horizontal="center" vertical="center"/>
    </xf>
    <xf numFmtId="165" fontId="6" fillId="7" borderId="1" xfId="0" applyNumberFormat="1" applyFont="1" applyFill="1" applyBorder="1"/>
    <xf numFmtId="0" fontId="11" fillId="3" borderId="2" xfId="0" applyFont="1" applyFill="1" applyBorder="1" applyAlignment="1">
      <alignment horizontal="left" vertical="center"/>
    </xf>
    <xf numFmtId="0" fontId="10" fillId="3" borderId="0" xfId="0" applyFont="1" applyFill="1"/>
    <xf numFmtId="44" fontId="11" fillId="5" borderId="2" xfId="1" applyFont="1" applyFill="1" applyBorder="1" applyAlignment="1" applyProtection="1">
      <alignment horizontal="center" vertical="center"/>
    </xf>
    <xf numFmtId="10" fontId="11" fillId="5" borderId="2" xfId="4" applyNumberFormat="1" applyFont="1" applyFill="1" applyBorder="1" applyAlignment="1" applyProtection="1">
      <alignment horizontal="center" vertical="center"/>
    </xf>
    <xf numFmtId="0" fontId="16" fillId="0" borderId="0" xfId="0" applyFont="1"/>
    <xf numFmtId="0" fontId="11" fillId="3" borderId="2" xfId="0" applyFont="1" applyFill="1" applyBorder="1" applyAlignment="1">
      <alignment horizontal="center" vertical="center"/>
    </xf>
    <xf numFmtId="44" fontId="11" fillId="3" borderId="2" xfId="1" applyFont="1" applyFill="1" applyBorder="1" applyAlignment="1" applyProtection="1">
      <alignment horizontal="center" vertical="center"/>
    </xf>
    <xf numFmtId="10" fontId="11" fillId="3" borderId="2" xfId="4" applyNumberFormat="1" applyFont="1" applyFill="1" applyBorder="1" applyAlignment="1" applyProtection="1">
      <alignment horizontal="center" vertical="center"/>
    </xf>
    <xf numFmtId="2" fontId="4" fillId="6" borderId="6" xfId="0" applyNumberFormat="1" applyFont="1" applyFill="1" applyBorder="1" applyAlignment="1">
      <alignment horizontal="centerContinuous"/>
    </xf>
    <xf numFmtId="2" fontId="4" fillId="6" borderId="5" xfId="0" applyNumberFormat="1" applyFont="1" applyFill="1" applyBorder="1" applyAlignment="1">
      <alignment horizontal="centerContinuous"/>
    </xf>
    <xf numFmtId="2" fontId="11" fillId="3" borderId="2" xfId="0" applyNumberFormat="1" applyFont="1" applyFill="1" applyBorder="1" applyAlignment="1">
      <alignment horizontal="center" vertical="center"/>
    </xf>
    <xf numFmtId="0" fontId="11" fillId="0" borderId="0" xfId="0" applyFont="1"/>
    <xf numFmtId="0" fontId="9" fillId="0" borderId="0" xfId="0" applyFont="1" applyAlignment="1">
      <alignment horizontal="center"/>
    </xf>
    <xf numFmtId="0" fontId="11" fillId="0" borderId="1" xfId="0" applyFont="1" applyBorder="1"/>
    <xf numFmtId="0" fontId="11" fillId="0" borderId="1" xfId="0" applyFont="1" applyBorder="1" applyAlignment="1">
      <alignment vertical="top" wrapText="1"/>
    </xf>
    <xf numFmtId="0" fontId="9" fillId="0" borderId="3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7" fillId="8" borderId="1" xfId="0" quotePrefix="1" applyFont="1" applyFill="1" applyBorder="1" applyAlignment="1">
      <alignment horizontal="center"/>
    </xf>
    <xf numFmtId="0" fontId="17" fillId="8" borderId="6" xfId="0" applyFont="1" applyFill="1" applyBorder="1" applyAlignment="1">
      <alignment wrapText="1"/>
    </xf>
    <xf numFmtId="167" fontId="10" fillId="0" borderId="0" xfId="0" applyNumberFormat="1" applyFont="1"/>
    <xf numFmtId="0" fontId="18" fillId="8" borderId="1" xfId="0" quotePrefix="1" applyFont="1" applyFill="1" applyBorder="1" applyAlignment="1">
      <alignment horizontal="left"/>
    </xf>
    <xf numFmtId="0" fontId="16" fillId="0" borderId="6" xfId="0" applyFont="1" applyBorder="1" applyAlignment="1">
      <alignment horizontal="right"/>
    </xf>
    <xf numFmtId="167" fontId="16" fillId="0" borderId="1" xfId="0" applyNumberFormat="1" applyFont="1" applyBorder="1" applyAlignment="1">
      <alignment horizontal="center"/>
    </xf>
    <xf numFmtId="10" fontId="16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168" fontId="11" fillId="0" borderId="1" xfId="0" applyNumberFormat="1" applyFont="1" applyBorder="1" applyAlignment="1">
      <alignment horizontal="center" vertical="center"/>
    </xf>
    <xf numFmtId="168" fontId="11" fillId="0" borderId="4" xfId="0" applyNumberFormat="1" applyFont="1" applyBorder="1" applyAlignment="1">
      <alignment horizontal="center" vertical="center"/>
    </xf>
    <xf numFmtId="44" fontId="11" fillId="2" borderId="2" xfId="1" applyFont="1" applyFill="1" applyBorder="1" applyAlignment="1" applyProtection="1">
      <alignment horizontal="center" vertical="center"/>
    </xf>
    <xf numFmtId="44" fontId="2" fillId="3" borderId="0" xfId="1" applyFont="1" applyFill="1" applyAlignment="1">
      <alignment vertical="center"/>
    </xf>
    <xf numFmtId="0" fontId="0" fillId="0" borderId="0" xfId="0" applyAlignment="1">
      <alignment wrapText="1"/>
    </xf>
    <xf numFmtId="2" fontId="2" fillId="3" borderId="0" xfId="2" applyNumberFormat="1" applyFont="1" applyFill="1" applyBorder="1" applyAlignment="1">
      <alignment horizontal="center" vertical="center"/>
    </xf>
    <xf numFmtId="44" fontId="2" fillId="3" borderId="0" xfId="1" applyFont="1" applyFill="1" applyBorder="1" applyAlignment="1">
      <alignment vertical="center"/>
    </xf>
    <xf numFmtId="0" fontId="0" fillId="3" borderId="0" xfId="0" applyFill="1" applyAlignment="1">
      <alignment wrapText="1"/>
    </xf>
    <xf numFmtId="0" fontId="6" fillId="7" borderId="1" xfId="11" applyFont="1" applyFill="1" applyBorder="1" applyAlignment="1">
      <alignment horizontal="center" vertical="center"/>
    </xf>
    <xf numFmtId="10" fontId="6" fillId="7" borderId="1" xfId="12" applyNumberFormat="1" applyFont="1" applyFill="1" applyBorder="1" applyAlignment="1">
      <alignment horizontal="center" vertical="center"/>
    </xf>
    <xf numFmtId="0" fontId="4" fillId="0" borderId="1" xfId="11" applyFont="1" applyBorder="1" applyAlignment="1">
      <alignment horizontal="center" vertical="center"/>
    </xf>
    <xf numFmtId="10" fontId="4" fillId="2" borderId="1" xfId="13" applyNumberFormat="1" applyFont="1" applyFill="1" applyBorder="1" applyAlignment="1" applyProtection="1">
      <alignment vertical="center"/>
      <protection locked="0"/>
    </xf>
    <xf numFmtId="0" fontId="6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 wrapText="1"/>
    </xf>
    <xf numFmtId="2" fontId="6" fillId="3" borderId="0" xfId="2" applyNumberFormat="1" applyFont="1" applyFill="1" applyBorder="1" applyAlignment="1">
      <alignment horizontal="center" vertical="center"/>
    </xf>
    <xf numFmtId="44" fontId="6" fillId="3" borderId="0" xfId="1" applyFont="1" applyFill="1" applyBorder="1" applyAlignment="1">
      <alignment horizontal="center" vertical="center" wrapText="1"/>
    </xf>
    <xf numFmtId="44" fontId="6" fillId="3" borderId="0" xfId="1" applyFont="1" applyFill="1" applyBorder="1" applyAlignment="1">
      <alignment horizontal="center" vertical="center"/>
    </xf>
    <xf numFmtId="0" fontId="6" fillId="3" borderId="0" xfId="0" applyFont="1" applyFill="1" applyAlignment="1">
      <alignment vertical="center" wrapText="1"/>
    </xf>
    <xf numFmtId="0" fontId="6" fillId="3" borderId="0" xfId="0" applyFont="1" applyFill="1" applyAlignment="1">
      <alignment horizontal="centerContinuous" vertical="center"/>
    </xf>
    <xf numFmtId="0" fontId="6" fillId="3" borderId="0" xfId="0" applyFont="1" applyFill="1" applyAlignment="1">
      <alignment horizontal="left" vertical="center"/>
    </xf>
    <xf numFmtId="2" fontId="6" fillId="3" borderId="0" xfId="0" applyNumberFormat="1" applyFont="1" applyFill="1" applyAlignment="1">
      <alignment horizontal="center" vertical="center"/>
    </xf>
    <xf numFmtId="44" fontId="6" fillId="3" borderId="0" xfId="1" applyFont="1" applyFill="1" applyBorder="1" applyAlignment="1">
      <alignment horizontal="centerContinuous" vertical="center"/>
    </xf>
    <xf numFmtId="164" fontId="6" fillId="3" borderId="0" xfId="0" applyNumberFormat="1" applyFont="1" applyFill="1" applyAlignment="1">
      <alignment vertical="center" wrapText="1"/>
    </xf>
    <xf numFmtId="169" fontId="4" fillId="3" borderId="0" xfId="0" applyNumberFormat="1" applyFont="1" applyFill="1" applyAlignment="1">
      <alignment horizontal="center" vertical="center" wrapText="1" shrinkToFit="1"/>
    </xf>
    <xf numFmtId="0" fontId="4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center" vertical="center"/>
    </xf>
    <xf numFmtId="2" fontId="4" fillId="3" borderId="0" xfId="2" applyNumberFormat="1" applyFont="1" applyFill="1" applyBorder="1" applyAlignment="1">
      <alignment horizontal="center" vertical="center"/>
    </xf>
    <xf numFmtId="44" fontId="4" fillId="3" borderId="0" xfId="1" applyFont="1" applyFill="1" applyBorder="1" applyAlignment="1">
      <alignment vertical="center"/>
    </xf>
    <xf numFmtId="44" fontId="4" fillId="3" borderId="0" xfId="1" applyFont="1" applyFill="1" applyBorder="1" applyAlignment="1">
      <alignment horizontal="center" vertical="center"/>
    </xf>
    <xf numFmtId="44" fontId="4" fillId="3" borderId="0" xfId="1" applyFont="1" applyFill="1" applyBorder="1" applyAlignment="1">
      <alignment vertical="center" wrapText="1"/>
    </xf>
    <xf numFmtId="10" fontId="4" fillId="2" borderId="1" xfId="13" applyNumberFormat="1" applyFont="1" applyFill="1" applyBorder="1" applyAlignment="1">
      <alignment vertical="center"/>
    </xf>
    <xf numFmtId="0" fontId="4" fillId="3" borderId="0" xfId="0" applyFont="1" applyFill="1" applyAlignment="1">
      <alignment horizontal="left" vertical="center" wrapText="1"/>
    </xf>
    <xf numFmtId="10" fontId="4" fillId="0" borderId="1" xfId="14" applyNumberFormat="1" applyFont="1" applyBorder="1" applyAlignment="1">
      <alignment horizontal="center" vertical="center"/>
    </xf>
    <xf numFmtId="10" fontId="4" fillId="2" borderId="1" xfId="13" applyNumberFormat="1" applyFont="1" applyFill="1" applyBorder="1" applyAlignment="1">
      <alignment horizontal="right" vertical="center"/>
    </xf>
    <xf numFmtId="10" fontId="4" fillId="3" borderId="1" xfId="13" applyNumberFormat="1" applyFont="1" applyFill="1" applyBorder="1" applyAlignment="1" applyProtection="1">
      <alignment vertical="center"/>
      <protection locked="0"/>
    </xf>
    <xf numFmtId="0" fontId="6" fillId="3" borderId="0" xfId="0" applyFont="1" applyFill="1" applyAlignment="1">
      <alignment vertical="center"/>
    </xf>
    <xf numFmtId="44" fontId="6" fillId="3" borderId="0" xfId="1" applyFont="1" applyFill="1" applyBorder="1" applyAlignment="1">
      <alignment vertical="center"/>
    </xf>
    <xf numFmtId="0" fontId="6" fillId="7" borderId="7" xfId="11" applyFont="1" applyFill="1" applyBorder="1" applyAlignment="1">
      <alignment horizontal="center" vertical="center"/>
    </xf>
    <xf numFmtId="10" fontId="6" fillId="7" borderId="4" xfId="13" applyNumberFormat="1" applyFont="1" applyFill="1" applyBorder="1" applyAlignment="1" applyProtection="1">
      <alignment vertical="center"/>
      <protection locked="0"/>
    </xf>
    <xf numFmtId="0" fontId="4" fillId="0" borderId="12" xfId="11" applyFont="1" applyBorder="1" applyAlignment="1">
      <alignment horizontal="fill" vertical="justify"/>
    </xf>
    <xf numFmtId="0" fontId="4" fillId="0" borderId="13" xfId="11" applyFont="1" applyBorder="1" applyAlignment="1">
      <alignment horizontal="fill" vertical="justify"/>
    </xf>
    <xf numFmtId="0" fontId="4" fillId="0" borderId="14" xfId="11" applyFont="1" applyBorder="1" applyAlignment="1">
      <alignment horizontal="fill" vertical="justify"/>
    </xf>
    <xf numFmtId="0" fontId="4" fillId="2" borderId="1" xfId="11" applyFont="1" applyFill="1" applyBorder="1"/>
    <xf numFmtId="0" fontId="4" fillId="0" borderId="0" xfId="11" applyFont="1"/>
    <xf numFmtId="2" fontId="4" fillId="0" borderId="0" xfId="15" applyNumberFormat="1" applyFont="1" applyFill="1" applyBorder="1" applyProtection="1">
      <protection locked="0"/>
    </xf>
    <xf numFmtId="2" fontId="4" fillId="0" borderId="0" xfId="15" applyNumberFormat="1" applyFont="1" applyBorder="1" applyProtection="1">
      <protection locked="0"/>
    </xf>
    <xf numFmtId="0" fontId="4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left" vertical="center"/>
    </xf>
    <xf numFmtId="2" fontId="4" fillId="3" borderId="0" xfId="0" applyNumberFormat="1" applyFont="1" applyFill="1" applyAlignment="1">
      <alignment horizontal="center" vertical="center"/>
    </xf>
    <xf numFmtId="0" fontId="4" fillId="3" borderId="0" xfId="2" applyNumberFormat="1" applyFont="1" applyFill="1" applyBorder="1" applyAlignment="1">
      <alignment horizontal="center" vertical="center"/>
    </xf>
    <xf numFmtId="0" fontId="4" fillId="3" borderId="0" xfId="2" applyNumberFormat="1" applyFont="1" applyFill="1" applyBorder="1" applyAlignment="1">
      <alignment horizontal="left" vertical="center" wrapText="1"/>
    </xf>
    <xf numFmtId="0" fontId="3" fillId="0" borderId="0" xfId="0" applyFont="1"/>
    <xf numFmtId="43" fontId="4" fillId="3" borderId="0" xfId="2" applyFont="1" applyFill="1" applyBorder="1" applyAlignment="1">
      <alignment horizontal="center" vertical="center"/>
    </xf>
    <xf numFmtId="170" fontId="14" fillId="3" borderId="0" xfId="2" applyNumberFormat="1" applyFont="1" applyFill="1" applyBorder="1" applyAlignment="1">
      <alignment horizontal="center" vertical="center"/>
    </xf>
    <xf numFmtId="2" fontId="4" fillId="3" borderId="0" xfId="4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horizontal="left" vertical="center" wrapText="1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44" fontId="0" fillId="0" borderId="0" xfId="1" applyFont="1"/>
    <xf numFmtId="44" fontId="11" fillId="0" borderId="1" xfId="1" applyFont="1" applyBorder="1" applyAlignment="1">
      <alignment horizontal="left" vertical="center" wrapText="1"/>
    </xf>
    <xf numFmtId="44" fontId="13" fillId="0" borderId="3" xfId="1" applyFont="1" applyBorder="1" applyAlignment="1">
      <alignment vertical="center" wrapText="1"/>
    </xf>
    <xf numFmtId="44" fontId="13" fillId="0" borderId="1" xfId="1" applyFont="1" applyBorder="1" applyAlignment="1">
      <alignment vertical="center" wrapText="1"/>
    </xf>
    <xf numFmtId="44" fontId="11" fillId="0" borderId="1" xfId="1" applyFont="1" applyBorder="1" applyAlignment="1">
      <alignment horizontal="center" vertical="center"/>
    </xf>
    <xf numFmtId="44" fontId="11" fillId="0" borderId="6" xfId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6" borderId="0" xfId="0" applyFill="1"/>
    <xf numFmtId="0" fontId="0" fillId="0" borderId="0" xfId="0" applyAlignment="1">
      <alignment horizontal="left"/>
    </xf>
    <xf numFmtId="0" fontId="4" fillId="0" borderId="0" xfId="0" applyFont="1" applyAlignment="1">
      <alignment horizontal="left" vertical="center" wrapText="1"/>
    </xf>
    <xf numFmtId="0" fontId="20" fillId="0" borderId="0" xfId="5" applyFont="1" applyAlignment="1">
      <alignment horizontal="left"/>
    </xf>
    <xf numFmtId="0" fontId="4" fillId="0" borderId="0" xfId="0" applyFont="1" applyAlignment="1">
      <alignment horizontal="left"/>
    </xf>
    <xf numFmtId="49" fontId="4" fillId="0" borderId="0" xfId="5" applyNumberFormat="1" applyAlignment="1">
      <alignment vertical="top"/>
    </xf>
    <xf numFmtId="2" fontId="11" fillId="3" borderId="0" xfId="0" applyNumberFormat="1" applyFont="1" applyFill="1" applyAlignment="1">
      <alignment horizontal="center"/>
    </xf>
    <xf numFmtId="0" fontId="0" fillId="6" borderId="0" xfId="0" applyFill="1" applyAlignment="1">
      <alignment horizontal="center" vertical="center"/>
    </xf>
    <xf numFmtId="0" fontId="6" fillId="2" borderId="6" xfId="0" applyFont="1" applyFill="1" applyBorder="1" applyAlignment="1">
      <alignment horizontal="centerContinuous"/>
    </xf>
    <xf numFmtId="0" fontId="6" fillId="2" borderId="5" xfId="0" applyFont="1" applyFill="1" applyBorder="1" applyAlignment="1">
      <alignment horizontal="centerContinuous"/>
    </xf>
    <xf numFmtId="0" fontId="0" fillId="2" borderId="0" xfId="0" applyFill="1" applyAlignment="1">
      <alignment horizontal="centerContinuous"/>
    </xf>
    <xf numFmtId="0" fontId="4" fillId="0" borderId="0" xfId="0" applyFont="1" applyAlignment="1">
      <alignment horizontal="left" vertical="center"/>
    </xf>
    <xf numFmtId="49" fontId="4" fillId="6" borderId="0" xfId="5" applyNumberFormat="1" applyFill="1" applyAlignment="1">
      <alignment horizontal="left" vertical="top"/>
    </xf>
    <xf numFmtId="0" fontId="6" fillId="3" borderId="0" xfId="0" applyFont="1" applyFill="1" applyAlignment="1">
      <alignment horizontal="center"/>
    </xf>
    <xf numFmtId="0" fontId="4" fillId="0" borderId="0" xfId="0" applyFont="1" applyAlignment="1">
      <alignment horizontal="left" vertical="center"/>
    </xf>
    <xf numFmtId="49" fontId="4" fillId="0" borderId="0" xfId="5" applyNumberFormat="1" applyAlignment="1">
      <alignment horizontal="left" vertical="top"/>
    </xf>
    <xf numFmtId="0" fontId="4" fillId="7" borderId="4" xfId="11" applyFont="1" applyFill="1" applyBorder="1" applyAlignment="1">
      <alignment horizontal="center" vertical="center"/>
    </xf>
    <xf numFmtId="0" fontId="4" fillId="0" borderId="7" xfId="11" applyFont="1" applyBorder="1" applyAlignment="1">
      <alignment horizontal="left" vertical="justify"/>
    </xf>
    <xf numFmtId="0" fontId="4" fillId="0" borderId="8" xfId="11" applyFont="1" applyBorder="1" applyAlignment="1">
      <alignment horizontal="left" vertical="justify"/>
    </xf>
    <xf numFmtId="0" fontId="4" fillId="0" borderId="9" xfId="11" applyFont="1" applyBorder="1" applyAlignment="1">
      <alignment horizontal="left" vertical="justify"/>
    </xf>
    <xf numFmtId="0" fontId="6" fillId="7" borderId="6" xfId="11" applyFont="1" applyFill="1" applyBorder="1" applyAlignment="1">
      <alignment horizontal="center" vertical="center"/>
    </xf>
    <xf numFmtId="0" fontId="6" fillId="7" borderId="3" xfId="11" applyFont="1" applyFill="1" applyBorder="1" applyAlignment="1">
      <alignment horizontal="center" vertical="center"/>
    </xf>
    <xf numFmtId="0" fontId="4" fillId="0" borderId="6" xfId="11" applyFont="1" applyBorder="1" applyAlignment="1">
      <alignment horizontal="left" vertical="center"/>
    </xf>
    <xf numFmtId="0" fontId="4" fillId="0" borderId="3" xfId="11" applyFont="1" applyBorder="1" applyAlignment="1">
      <alignment horizontal="left" vertical="center"/>
    </xf>
    <xf numFmtId="0" fontId="5" fillId="3" borderId="0" xfId="0" applyFont="1" applyFill="1" applyAlignment="1">
      <alignment horizontal="center" vertical="center"/>
    </xf>
    <xf numFmtId="0" fontId="6" fillId="0" borderId="6" xfId="11" applyFont="1" applyBorder="1" applyAlignment="1">
      <alignment horizontal="center"/>
    </xf>
    <xf numFmtId="0" fontId="6" fillId="0" borderId="5" xfId="11" applyFont="1" applyBorder="1" applyAlignment="1">
      <alignment horizontal="center"/>
    </xf>
    <xf numFmtId="0" fontId="6" fillId="0" borderId="3" xfId="11" applyFont="1" applyBorder="1" applyAlignment="1">
      <alignment horizontal="center"/>
    </xf>
    <xf numFmtId="0" fontId="4" fillId="0" borderId="4" xfId="11" applyFont="1" applyBorder="1" applyAlignment="1">
      <alignment horizontal="left" vertical="center"/>
    </xf>
    <xf numFmtId="0" fontId="4" fillId="0" borderId="18" xfId="11" applyFont="1" applyBorder="1" applyAlignment="1">
      <alignment horizontal="left" vertical="center"/>
    </xf>
    <xf numFmtId="0" fontId="4" fillId="0" borderId="15" xfId="11" applyFont="1" applyBorder="1" applyAlignment="1">
      <alignment horizontal="left" vertical="center"/>
    </xf>
    <xf numFmtId="0" fontId="11" fillId="0" borderId="12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1" fillId="0" borderId="6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1" fillId="0" borderId="6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6" fillId="0" borderId="0" xfId="6" applyFont="1" applyAlignment="1">
      <alignment horizontal="center" vertical="center" wrapText="1"/>
    </xf>
    <xf numFmtId="0" fontId="6" fillId="0" borderId="0" xfId="6" applyFont="1" applyAlignment="1">
      <alignment vertical="center" wrapText="1"/>
    </xf>
    <xf numFmtId="0" fontId="6" fillId="0" borderId="0" xfId="0" applyFont="1" applyAlignment="1">
      <alignment horizontal="center"/>
    </xf>
    <xf numFmtId="0" fontId="11" fillId="0" borderId="7" xfId="0" applyFont="1" applyBorder="1" applyAlignment="1">
      <alignment horizontal="left" vertical="top" wrapText="1"/>
    </xf>
    <xf numFmtId="0" fontId="11" fillId="0" borderId="8" xfId="0" applyFont="1" applyBorder="1" applyAlignment="1">
      <alignment horizontal="left" vertical="top" wrapText="1"/>
    </xf>
    <xf numFmtId="0" fontId="11" fillId="0" borderId="10" xfId="0" applyFont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1" fillId="0" borderId="12" xfId="0" applyFont="1" applyBorder="1" applyAlignment="1">
      <alignment horizontal="left" vertical="top" wrapText="1"/>
    </xf>
    <xf numFmtId="0" fontId="11" fillId="0" borderId="13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44" fontId="9" fillId="0" borderId="4" xfId="1" applyFont="1" applyBorder="1" applyAlignment="1">
      <alignment horizontal="center" vertical="center"/>
    </xf>
    <xf numFmtId="44" fontId="9" fillId="0" borderId="15" xfId="1" applyFont="1" applyBorder="1" applyAlignment="1">
      <alignment horizontal="center" vertical="center"/>
    </xf>
    <xf numFmtId="0" fontId="0" fillId="0" borderId="0" xfId="0" applyAlignment="1">
      <alignment horizontal="justify" vertical="justify" wrapText="1"/>
    </xf>
    <xf numFmtId="0" fontId="0" fillId="0" borderId="0" xfId="0" applyAlignment="1">
      <alignment horizontal="justify" vertical="justify"/>
    </xf>
  </cellXfs>
  <cellStyles count="16">
    <cellStyle name="Moeda" xfId="1" builtinId="4"/>
    <cellStyle name="Normal" xfId="0" builtinId="0"/>
    <cellStyle name="Normal 14" xfId="3" xr:uid="{00000000-0005-0000-0000-000003000000}"/>
    <cellStyle name="Normal 15" xfId="6" xr:uid="{00000000-0005-0000-0000-000004000000}"/>
    <cellStyle name="Normal 15 2" xfId="11" xr:uid="{D1EC421B-E3F5-4243-9CD1-69666688329B}"/>
    <cellStyle name="Normal 2 2" xfId="5" xr:uid="{00000000-0005-0000-0000-000005000000}"/>
    <cellStyle name="Normal 4" xfId="7" xr:uid="{00000000-0005-0000-0000-000006000000}"/>
    <cellStyle name="Porcentagem" xfId="4" builtinId="5"/>
    <cellStyle name="Porcentagem 3" xfId="9" xr:uid="{00000000-0005-0000-0000-000008000000}"/>
    <cellStyle name="Porcentagem 3 2" xfId="13" xr:uid="{AEB22DB6-B689-4C17-B1E0-24CA84A60066}"/>
    <cellStyle name="Porcentagem 4" xfId="14" xr:uid="{91B6DB1A-4729-4E45-BAE5-F57169BD9606}"/>
    <cellStyle name="Porcentagem 5" xfId="10" xr:uid="{00000000-0005-0000-0000-000009000000}"/>
    <cellStyle name="Porcentagem 5 2" xfId="15" xr:uid="{4FB358C3-E4B6-436B-8A58-48AB9A0F39B6}"/>
    <cellStyle name="Vírgula" xfId="2" builtinId="3"/>
    <cellStyle name="Vírgula 3 2" xfId="8" xr:uid="{00000000-0005-0000-0000-00000B000000}"/>
    <cellStyle name="Vírgula 3 2 2" xfId="12" xr:uid="{C509259E-FF24-486C-B957-2529F5AFED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4638675</xdr:colOff>
      <xdr:row>0</xdr:row>
      <xdr:rowOff>38100</xdr:rowOff>
    </xdr:from>
    <xdr:to>
      <xdr:col>0</xdr:col>
      <xdr:colOff>6105525</xdr:colOff>
      <xdr:row>0</xdr:row>
      <xdr:rowOff>512915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9F7E93D7-D582-4EF8-8DCB-E9809081AC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38675" y="38100"/>
          <a:ext cx="1466850" cy="474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4638675</xdr:colOff>
      <xdr:row>1</xdr:row>
      <xdr:rowOff>38100</xdr:rowOff>
    </xdr:from>
    <xdr:to>
      <xdr:col>0</xdr:col>
      <xdr:colOff>6105525</xdr:colOff>
      <xdr:row>1</xdr:row>
      <xdr:rowOff>512915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720AE05-AA86-4576-83BF-153D6358CA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8100"/>
          <a:ext cx="0" cy="150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4638675</xdr:colOff>
      <xdr:row>0</xdr:row>
      <xdr:rowOff>38100</xdr:rowOff>
    </xdr:from>
    <xdr:to>
      <xdr:col>0</xdr:col>
      <xdr:colOff>6105525</xdr:colOff>
      <xdr:row>0</xdr:row>
      <xdr:rowOff>512915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D082B870-0701-47A8-878D-FE6D6A4EB9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228600"/>
          <a:ext cx="0" cy="150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4638675</xdr:colOff>
      <xdr:row>2</xdr:row>
      <xdr:rowOff>38100</xdr:rowOff>
    </xdr:from>
    <xdr:to>
      <xdr:col>0</xdr:col>
      <xdr:colOff>6105525</xdr:colOff>
      <xdr:row>2</xdr:row>
      <xdr:rowOff>512915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1B114BC-4974-4B1F-AA55-9A53B304B6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419100"/>
          <a:ext cx="0" cy="150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4638675</xdr:colOff>
      <xdr:row>2</xdr:row>
      <xdr:rowOff>38100</xdr:rowOff>
    </xdr:from>
    <xdr:to>
      <xdr:col>0</xdr:col>
      <xdr:colOff>6105525</xdr:colOff>
      <xdr:row>2</xdr:row>
      <xdr:rowOff>512915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D72D61C5-AE23-4304-9B39-DD5E5CE096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419100"/>
          <a:ext cx="0" cy="150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4638675</xdr:colOff>
      <xdr:row>0</xdr:row>
      <xdr:rowOff>38100</xdr:rowOff>
    </xdr:from>
    <xdr:to>
      <xdr:col>0</xdr:col>
      <xdr:colOff>6105525</xdr:colOff>
      <xdr:row>0</xdr:row>
      <xdr:rowOff>512915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03121F7-F77E-4FCF-AF10-8D4BA40D8D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8100"/>
          <a:ext cx="0" cy="1604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4638675</xdr:colOff>
      <xdr:row>1</xdr:row>
      <xdr:rowOff>38100</xdr:rowOff>
    </xdr:from>
    <xdr:to>
      <xdr:col>0</xdr:col>
      <xdr:colOff>6105525</xdr:colOff>
      <xdr:row>1</xdr:row>
      <xdr:rowOff>512915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C2C46F0C-BB18-4E3D-B4B0-C07F01868A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238125"/>
          <a:ext cx="0" cy="150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4638675</xdr:colOff>
      <xdr:row>0</xdr:row>
      <xdr:rowOff>38100</xdr:rowOff>
    </xdr:from>
    <xdr:to>
      <xdr:col>0</xdr:col>
      <xdr:colOff>6105525</xdr:colOff>
      <xdr:row>0</xdr:row>
      <xdr:rowOff>512915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F2E11F19-D431-4D68-B142-42911EE93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8100"/>
          <a:ext cx="0" cy="1604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4638675</xdr:colOff>
      <xdr:row>2</xdr:row>
      <xdr:rowOff>38100</xdr:rowOff>
    </xdr:from>
    <xdr:to>
      <xdr:col>0</xdr:col>
      <xdr:colOff>6105525</xdr:colOff>
      <xdr:row>2</xdr:row>
      <xdr:rowOff>512915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460EE4D-B1D8-4535-A1FF-BB124CC0AC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428625"/>
          <a:ext cx="0" cy="37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2"/>
  <sheetViews>
    <sheetView view="pageLayout" topLeftCell="A31" zoomScaleNormal="85" zoomScaleSheetLayoutView="85" workbookViewId="0">
      <selection activeCell="A39" sqref="A39:H39"/>
    </sheetView>
  </sheetViews>
  <sheetFormatPr defaultColWidth="9.140625" defaultRowHeight="11.25" x14ac:dyDescent="0.2"/>
  <cols>
    <col min="1" max="1" width="9.140625" style="8"/>
    <col min="2" max="2" width="100.5703125" style="26" bestFit="1" customWidth="1"/>
    <col min="3" max="3" width="8.7109375" style="12" customWidth="1"/>
    <col min="4" max="4" width="12.85546875" style="15" customWidth="1" collapsed="1"/>
    <col min="5" max="5" width="14" style="13" customWidth="1"/>
    <col min="6" max="6" width="8.7109375" style="14" customWidth="1"/>
    <col min="7" max="7" width="16" style="13" customWidth="1"/>
    <col min="8" max="8" width="18.140625" style="13" customWidth="1"/>
    <col min="9" max="16384" width="9.140625" style="26"/>
  </cols>
  <sheetData>
    <row r="1" spans="1:8" s="9" customFormat="1" ht="12.75" customHeight="1" x14ac:dyDescent="0.2">
      <c r="A1" s="16" t="s">
        <v>103</v>
      </c>
      <c r="B1" s="16"/>
      <c r="C1" s="16"/>
      <c r="D1" s="16"/>
      <c r="E1" s="16"/>
      <c r="F1" s="16"/>
      <c r="G1" s="16"/>
      <c r="H1" s="16"/>
    </row>
    <row r="2" spans="1:8" s="9" customFormat="1" ht="12.75" customHeight="1" x14ac:dyDescent="0.2">
      <c r="A2" s="16" t="s">
        <v>104</v>
      </c>
      <c r="B2" s="16"/>
      <c r="C2" s="16"/>
      <c r="D2" s="16"/>
      <c r="E2" s="16"/>
      <c r="F2" s="16"/>
      <c r="G2" s="16"/>
      <c r="H2" s="16"/>
    </row>
    <row r="3" spans="1:8" x14ac:dyDescent="0.2">
      <c r="A3" s="18"/>
      <c r="B3" s="18"/>
      <c r="C3" s="18"/>
      <c r="D3" s="19"/>
      <c r="E3" s="20"/>
      <c r="F3" s="21"/>
      <c r="G3" s="20"/>
      <c r="H3" s="20"/>
    </row>
    <row r="4" spans="1:8" ht="38.25" x14ac:dyDescent="0.2">
      <c r="A4" s="22" t="s">
        <v>20</v>
      </c>
      <c r="B4" s="23" t="s">
        <v>21</v>
      </c>
      <c r="C4" s="23" t="s">
        <v>24</v>
      </c>
      <c r="D4" s="23" t="s">
        <v>36</v>
      </c>
      <c r="E4" s="23" t="s">
        <v>25</v>
      </c>
      <c r="F4" s="24" t="s">
        <v>26</v>
      </c>
      <c r="G4" s="23" t="s">
        <v>27</v>
      </c>
      <c r="H4" s="23" t="s">
        <v>28</v>
      </c>
    </row>
    <row r="5" spans="1:8" s="38" customFormat="1" x14ac:dyDescent="0.2">
      <c r="A5" s="27">
        <v>1</v>
      </c>
      <c r="B5" s="28" t="s">
        <v>48</v>
      </c>
      <c r="C5" s="27"/>
      <c r="D5" s="27"/>
      <c r="E5" s="29"/>
      <c r="F5" s="30"/>
      <c r="G5" s="29"/>
      <c r="H5" s="29">
        <f>SUM(H6:H10)</f>
        <v>0</v>
      </c>
    </row>
    <row r="6" spans="1:8" s="35" customFormat="1" x14ac:dyDescent="0.2">
      <c r="A6" s="31" t="s">
        <v>22</v>
      </c>
      <c r="B6" s="34" t="s">
        <v>2</v>
      </c>
      <c r="C6" s="39" t="s">
        <v>1</v>
      </c>
      <c r="D6" s="32">
        <v>2</v>
      </c>
      <c r="E6" s="61"/>
      <c r="F6" s="11">
        <f>$H$31</f>
        <v>0</v>
      </c>
      <c r="G6" s="40">
        <f>ROUND(E6*(1+F6),2)</f>
        <v>0</v>
      </c>
      <c r="H6" s="10">
        <f>ROUND(G6*D6,2)</f>
        <v>0</v>
      </c>
    </row>
    <row r="7" spans="1:8" s="35" customFormat="1" x14ac:dyDescent="0.2">
      <c r="A7" s="31" t="s">
        <v>42</v>
      </c>
      <c r="B7" s="34" t="s">
        <v>5</v>
      </c>
      <c r="C7" s="39" t="s">
        <v>3</v>
      </c>
      <c r="D7" s="32">
        <v>3</v>
      </c>
      <c r="E7" s="61"/>
      <c r="F7" s="11">
        <f>$H$31</f>
        <v>0</v>
      </c>
      <c r="G7" s="40">
        <f t="shared" ref="G7:G29" si="0">ROUND(E7*(1+F7),2)</f>
        <v>0</v>
      </c>
      <c r="H7" s="10">
        <f>ROUND(G7*D7,2)</f>
        <v>0</v>
      </c>
    </row>
    <row r="8" spans="1:8" s="35" customFormat="1" x14ac:dyDescent="0.2">
      <c r="A8" s="31" t="s">
        <v>43</v>
      </c>
      <c r="B8" s="34" t="s">
        <v>6</v>
      </c>
      <c r="C8" s="39" t="s">
        <v>3</v>
      </c>
      <c r="D8" s="32">
        <v>3</v>
      </c>
      <c r="E8" s="61"/>
      <c r="F8" s="11">
        <f>$H$31</f>
        <v>0</v>
      </c>
      <c r="G8" s="40">
        <f t="shared" si="0"/>
        <v>0</v>
      </c>
      <c r="H8" s="10">
        <f t="shared" ref="H8:H28" si="1">ROUND(G8*D8,2)</f>
        <v>0</v>
      </c>
    </row>
    <row r="9" spans="1:8" s="35" customFormat="1" x14ac:dyDescent="0.2">
      <c r="A9" s="31" t="s">
        <v>44</v>
      </c>
      <c r="B9" s="34" t="s">
        <v>18</v>
      </c>
      <c r="C9" s="39" t="s">
        <v>4</v>
      </c>
      <c r="D9" s="32">
        <v>3</v>
      </c>
      <c r="E9" s="61"/>
      <c r="F9" s="11">
        <f>$H$31</f>
        <v>0</v>
      </c>
      <c r="G9" s="40">
        <f t="shared" si="0"/>
        <v>0</v>
      </c>
      <c r="H9" s="10">
        <f t="shared" si="1"/>
        <v>0</v>
      </c>
    </row>
    <row r="10" spans="1:8" s="35" customFormat="1" x14ac:dyDescent="0.2">
      <c r="A10" s="31" t="s">
        <v>58</v>
      </c>
      <c r="B10" s="34" t="s">
        <v>59</v>
      </c>
      <c r="C10" s="39" t="s">
        <v>3</v>
      </c>
      <c r="D10" s="32">
        <v>6</v>
      </c>
      <c r="E10" s="61"/>
      <c r="F10" s="11">
        <f>$H$31</f>
        <v>0</v>
      </c>
      <c r="G10" s="40">
        <f t="shared" si="0"/>
        <v>0</v>
      </c>
      <c r="H10" s="10">
        <f t="shared" ref="H10" si="2">ROUND(G10*D10,2)</f>
        <v>0</v>
      </c>
    </row>
    <row r="11" spans="1:8" s="38" customFormat="1" x14ac:dyDescent="0.2">
      <c r="A11" s="27">
        <v>2</v>
      </c>
      <c r="B11" s="28" t="s">
        <v>56</v>
      </c>
      <c r="C11" s="27"/>
      <c r="D11" s="27"/>
      <c r="E11" s="29"/>
      <c r="F11" s="30"/>
      <c r="G11" s="29">
        <f t="shared" si="0"/>
        <v>0</v>
      </c>
      <c r="H11" s="29">
        <f>SUM(H12:H16)</f>
        <v>0</v>
      </c>
    </row>
    <row r="12" spans="1:8" s="35" customFormat="1" x14ac:dyDescent="0.2">
      <c r="A12" s="31" t="s">
        <v>23</v>
      </c>
      <c r="B12" s="34" t="s">
        <v>7</v>
      </c>
      <c r="C12" s="39" t="s">
        <v>1</v>
      </c>
      <c r="D12" s="32">
        <v>145.63999999999999</v>
      </c>
      <c r="E12" s="61"/>
      <c r="F12" s="11">
        <f>$H$31</f>
        <v>0</v>
      </c>
      <c r="G12" s="40">
        <f t="shared" si="0"/>
        <v>0</v>
      </c>
      <c r="H12" s="10">
        <f t="shared" si="1"/>
        <v>0</v>
      </c>
    </row>
    <row r="13" spans="1:8" s="35" customFormat="1" x14ac:dyDescent="0.2">
      <c r="A13" s="31" t="s">
        <v>38</v>
      </c>
      <c r="B13" s="34" t="s">
        <v>9</v>
      </c>
      <c r="C13" s="39" t="s">
        <v>3</v>
      </c>
      <c r="D13" s="32">
        <v>60.78</v>
      </c>
      <c r="E13" s="61"/>
      <c r="F13" s="11">
        <f>$H$31</f>
        <v>0</v>
      </c>
      <c r="G13" s="40">
        <f t="shared" si="0"/>
        <v>0</v>
      </c>
      <c r="H13" s="10">
        <f t="shared" si="1"/>
        <v>0</v>
      </c>
    </row>
    <row r="14" spans="1:8" s="35" customFormat="1" x14ac:dyDescent="0.2">
      <c r="A14" s="31" t="s">
        <v>41</v>
      </c>
      <c r="B14" s="34" t="s">
        <v>8</v>
      </c>
      <c r="C14" s="39" t="s">
        <v>3</v>
      </c>
      <c r="D14" s="32">
        <v>20</v>
      </c>
      <c r="E14" s="61"/>
      <c r="F14" s="11">
        <f>$H$31</f>
        <v>0</v>
      </c>
      <c r="G14" s="40">
        <f t="shared" si="0"/>
        <v>0</v>
      </c>
      <c r="H14" s="10">
        <f t="shared" ref="H14:H16" si="3">ROUND(G14*D14,2)</f>
        <v>0</v>
      </c>
    </row>
    <row r="15" spans="1:8" s="35" customFormat="1" x14ac:dyDescent="0.2">
      <c r="A15" s="31" t="s">
        <v>45</v>
      </c>
      <c r="B15" s="34" t="s">
        <v>13</v>
      </c>
      <c r="C15" s="39" t="s">
        <v>10</v>
      </c>
      <c r="D15" s="32">
        <v>0.87</v>
      </c>
      <c r="E15" s="61"/>
      <c r="F15" s="11">
        <f>$H$31</f>
        <v>0</v>
      </c>
      <c r="G15" s="40">
        <f t="shared" si="0"/>
        <v>0</v>
      </c>
      <c r="H15" s="10">
        <f>ROUND(G15*D15,2)</f>
        <v>0</v>
      </c>
    </row>
    <row r="16" spans="1:8" s="35" customFormat="1" x14ac:dyDescent="0.2">
      <c r="A16" s="31" t="s">
        <v>55</v>
      </c>
      <c r="B16" s="34" t="s">
        <v>11</v>
      </c>
      <c r="C16" s="39" t="s">
        <v>12</v>
      </c>
      <c r="D16" s="32">
        <v>1</v>
      </c>
      <c r="E16" s="61"/>
      <c r="F16" s="11">
        <f>$H$31</f>
        <v>0</v>
      </c>
      <c r="G16" s="40">
        <f t="shared" si="0"/>
        <v>0</v>
      </c>
      <c r="H16" s="10">
        <f t="shared" si="3"/>
        <v>0</v>
      </c>
    </row>
    <row r="17" spans="1:8" s="38" customFormat="1" x14ac:dyDescent="0.2">
      <c r="A17" s="27">
        <v>3</v>
      </c>
      <c r="B17" s="28" t="s">
        <v>49</v>
      </c>
      <c r="C17" s="27"/>
      <c r="D17" s="27"/>
      <c r="E17" s="29"/>
      <c r="F17" s="30"/>
      <c r="G17" s="29">
        <f t="shared" si="0"/>
        <v>0</v>
      </c>
      <c r="H17" s="29">
        <f>SUM(H18:H21)</f>
        <v>0</v>
      </c>
    </row>
    <row r="18" spans="1:8" s="35" customFormat="1" x14ac:dyDescent="0.2">
      <c r="A18" s="31" t="s">
        <v>29</v>
      </c>
      <c r="B18" s="34" t="s">
        <v>50</v>
      </c>
      <c r="C18" s="39" t="s">
        <v>1</v>
      </c>
      <c r="D18" s="32">
        <v>145.63999999999999</v>
      </c>
      <c r="E18" s="61"/>
      <c r="F18" s="11">
        <f>$H$31</f>
        <v>0</v>
      </c>
      <c r="G18" s="40">
        <f t="shared" si="0"/>
        <v>0</v>
      </c>
      <c r="H18" s="10">
        <f t="shared" ref="H18:H21" si="4">ROUND(G18*D18,2)</f>
        <v>0</v>
      </c>
    </row>
    <row r="19" spans="1:8" s="35" customFormat="1" ht="22.5" x14ac:dyDescent="0.2">
      <c r="A19" s="31" t="s">
        <v>39</v>
      </c>
      <c r="B19" s="17" t="s">
        <v>60</v>
      </c>
      <c r="C19" s="39" t="s">
        <v>3</v>
      </c>
      <c r="D19" s="32">
        <v>49.1</v>
      </c>
      <c r="E19" s="61"/>
      <c r="F19" s="11">
        <f>$H$31</f>
        <v>0</v>
      </c>
      <c r="G19" s="40">
        <f>ROUND(E19*(1+F19),2)</f>
        <v>0</v>
      </c>
      <c r="H19" s="10">
        <f>ROUND(G19*D19,2)</f>
        <v>0</v>
      </c>
    </row>
    <row r="20" spans="1:8" s="35" customFormat="1" x14ac:dyDescent="0.2">
      <c r="A20" s="31" t="s">
        <v>46</v>
      </c>
      <c r="B20" s="34" t="s">
        <v>62</v>
      </c>
      <c r="C20" s="39" t="s">
        <v>3</v>
      </c>
      <c r="D20" s="32">
        <v>11.67</v>
      </c>
      <c r="E20" s="61"/>
      <c r="F20" s="11">
        <f>$H$31</f>
        <v>0</v>
      </c>
      <c r="G20" s="40">
        <f t="shared" si="0"/>
        <v>0</v>
      </c>
      <c r="H20" s="10">
        <f t="shared" si="4"/>
        <v>0</v>
      </c>
    </row>
    <row r="21" spans="1:8" s="35" customFormat="1" x14ac:dyDescent="0.2">
      <c r="A21" s="31" t="s">
        <v>57</v>
      </c>
      <c r="B21" s="34" t="s">
        <v>61</v>
      </c>
      <c r="C21" s="39" t="s">
        <v>3</v>
      </c>
      <c r="D21" s="44">
        <v>20</v>
      </c>
      <c r="E21" s="61"/>
      <c r="F21" s="41">
        <f>$H$31</f>
        <v>0</v>
      </c>
      <c r="G21" s="40">
        <f t="shared" si="0"/>
        <v>0</v>
      </c>
      <c r="H21" s="40">
        <f t="shared" si="4"/>
        <v>0</v>
      </c>
    </row>
    <row r="22" spans="1:8" s="38" customFormat="1" x14ac:dyDescent="0.2">
      <c r="A22" s="27">
        <v>4</v>
      </c>
      <c r="B22" s="28" t="s">
        <v>51</v>
      </c>
      <c r="C22" s="27"/>
      <c r="D22" s="27"/>
      <c r="E22" s="36"/>
      <c r="F22" s="37"/>
      <c r="G22" s="36">
        <f t="shared" si="0"/>
        <v>0</v>
      </c>
      <c r="H22" s="29">
        <f>SUM(H23:H23)</f>
        <v>0</v>
      </c>
    </row>
    <row r="23" spans="1:8" s="35" customFormat="1" x14ac:dyDescent="0.2">
      <c r="A23" s="31" t="s">
        <v>30</v>
      </c>
      <c r="B23" s="34" t="s">
        <v>15</v>
      </c>
      <c r="C23" s="39" t="s">
        <v>1</v>
      </c>
      <c r="D23" s="32">
        <v>20.57</v>
      </c>
      <c r="E23" s="61"/>
      <c r="F23" s="11">
        <f>$H$31</f>
        <v>0</v>
      </c>
      <c r="G23" s="40">
        <f t="shared" si="0"/>
        <v>0</v>
      </c>
      <c r="H23" s="10">
        <f>ROUND(G23*D23,2)</f>
        <v>0</v>
      </c>
    </row>
    <row r="24" spans="1:8" s="38" customFormat="1" x14ac:dyDescent="0.2">
      <c r="A24" s="27">
        <v>5</v>
      </c>
      <c r="B24" s="28" t="s">
        <v>52</v>
      </c>
      <c r="C24" s="27"/>
      <c r="D24" s="27"/>
      <c r="E24" s="36"/>
      <c r="F24" s="37"/>
      <c r="G24" s="36">
        <f t="shared" si="0"/>
        <v>0</v>
      </c>
      <c r="H24" s="29">
        <f>SUM(H25:H26)</f>
        <v>0</v>
      </c>
    </row>
    <row r="25" spans="1:8" s="35" customFormat="1" x14ac:dyDescent="0.2">
      <c r="A25" s="31" t="s">
        <v>32</v>
      </c>
      <c r="B25" s="34" t="s">
        <v>16</v>
      </c>
      <c r="C25" s="39" t="s">
        <v>1</v>
      </c>
      <c r="D25" s="32">
        <v>38.22</v>
      </c>
      <c r="E25" s="61"/>
      <c r="F25" s="11">
        <f>$H$31</f>
        <v>0</v>
      </c>
      <c r="G25" s="40">
        <f t="shared" si="0"/>
        <v>0</v>
      </c>
      <c r="H25" s="10">
        <f t="shared" si="1"/>
        <v>0</v>
      </c>
    </row>
    <row r="26" spans="1:8" s="35" customFormat="1" ht="22.5" x14ac:dyDescent="0.2">
      <c r="A26" s="31" t="s">
        <v>47</v>
      </c>
      <c r="B26" s="17" t="s">
        <v>17</v>
      </c>
      <c r="C26" s="39" t="s">
        <v>1</v>
      </c>
      <c r="D26" s="32">
        <v>38.22</v>
      </c>
      <c r="E26" s="61"/>
      <c r="F26" s="11">
        <f>$H$31</f>
        <v>0</v>
      </c>
      <c r="G26" s="40">
        <f t="shared" si="0"/>
        <v>0</v>
      </c>
      <c r="H26" s="10">
        <f>ROUND(G26*D26,2)</f>
        <v>0</v>
      </c>
    </row>
    <row r="27" spans="1:8" s="38" customFormat="1" x14ac:dyDescent="0.2">
      <c r="A27" s="27">
        <v>6</v>
      </c>
      <c r="B27" s="28" t="s">
        <v>31</v>
      </c>
      <c r="C27" s="27"/>
      <c r="D27" s="27"/>
      <c r="E27" s="36"/>
      <c r="F27" s="37"/>
      <c r="G27" s="36">
        <f t="shared" si="0"/>
        <v>0</v>
      </c>
      <c r="H27" s="29">
        <f>H28</f>
        <v>0</v>
      </c>
    </row>
    <row r="28" spans="1:8" s="35" customFormat="1" x14ac:dyDescent="0.2">
      <c r="A28" s="31" t="s">
        <v>34</v>
      </c>
      <c r="B28" s="34" t="s">
        <v>40</v>
      </c>
      <c r="C28" s="39" t="s">
        <v>1</v>
      </c>
      <c r="D28" s="32">
        <v>145.63999999999999</v>
      </c>
      <c r="E28" s="61"/>
      <c r="F28" s="11">
        <f>$H$31</f>
        <v>0</v>
      </c>
      <c r="G28" s="40">
        <f t="shared" si="0"/>
        <v>0</v>
      </c>
      <c r="H28" s="10">
        <f t="shared" si="1"/>
        <v>0</v>
      </c>
    </row>
    <row r="29" spans="1:8" s="38" customFormat="1" x14ac:dyDescent="0.2">
      <c r="A29" s="27">
        <v>7</v>
      </c>
      <c r="B29" s="28" t="s">
        <v>33</v>
      </c>
      <c r="C29" s="27"/>
      <c r="D29" s="27"/>
      <c r="E29" s="36"/>
      <c r="F29" s="37"/>
      <c r="G29" s="36">
        <f t="shared" si="0"/>
        <v>0</v>
      </c>
      <c r="H29" s="29">
        <f>SUM(H30:H30)</f>
        <v>0</v>
      </c>
    </row>
    <row r="30" spans="1:8" s="35" customFormat="1" x14ac:dyDescent="0.2">
      <c r="A30" s="31" t="s">
        <v>53</v>
      </c>
      <c r="B30" s="34" t="s">
        <v>33</v>
      </c>
      <c r="C30" s="39" t="s">
        <v>0</v>
      </c>
      <c r="D30" s="32">
        <v>1</v>
      </c>
      <c r="E30" s="61"/>
      <c r="F30" s="11">
        <f>$H$31</f>
        <v>0</v>
      </c>
      <c r="G30" s="40">
        <f>ROUND(E30*(1+F30),2)</f>
        <v>0</v>
      </c>
      <c r="H30" s="10">
        <f>ROUND(G30*D30,2)</f>
        <v>0</v>
      </c>
    </row>
    <row r="31" spans="1:8" ht="12.75" x14ac:dyDescent="0.2">
      <c r="A31" s="42" t="s">
        <v>102</v>
      </c>
      <c r="B31" s="43"/>
      <c r="C31" s="43"/>
      <c r="D31" s="43"/>
      <c r="E31" s="43"/>
      <c r="F31" s="43"/>
      <c r="G31" s="43"/>
      <c r="H31" s="25">
        <f>'Apêndice X-B Modelo de BDI'!D16</f>
        <v>0</v>
      </c>
    </row>
    <row r="32" spans="1:8" ht="12.75" x14ac:dyDescent="0.2">
      <c r="A32" s="42" t="s">
        <v>37</v>
      </c>
      <c r="B32" s="43"/>
      <c r="C32" s="43"/>
      <c r="D32" s="43"/>
      <c r="E32" s="43"/>
      <c r="F32" s="43"/>
      <c r="G32" s="43"/>
      <c r="H32" s="33">
        <f>SUM(H5+H11+H17+H22+H24+H27+H29)</f>
        <v>0</v>
      </c>
    </row>
    <row r="34" spans="1:8" ht="12.75" x14ac:dyDescent="0.2">
      <c r="A34" s="137"/>
      <c r="B34" s="137"/>
      <c r="C34" s="137"/>
      <c r="D34" s="137"/>
      <c r="E34" s="137"/>
      <c r="F34" s="137"/>
      <c r="G34" s="137"/>
      <c r="H34" s="137"/>
    </row>
    <row r="35" spans="1:8" ht="15" x14ac:dyDescent="0.25">
      <c r="A35" s="138" t="s">
        <v>109</v>
      </c>
      <c r="B35" s="138"/>
      <c r="C35" s="138"/>
      <c r="D35" s="138"/>
      <c r="E35" s="138"/>
      <c r="F35" s="138"/>
      <c r="G35" s="138"/>
      <c r="H35" s="124"/>
    </row>
    <row r="36" spans="1:8" ht="15" x14ac:dyDescent="0.25">
      <c r="A36" s="125"/>
      <c r="B36" s="123"/>
      <c r="C36" s="123"/>
      <c r="D36" s="126"/>
      <c r="E36" s="123"/>
      <c r="F36" s="123"/>
      <c r="G36" s="123"/>
      <c r="H36" s="124"/>
    </row>
    <row r="37" spans="1:8" ht="15" x14ac:dyDescent="0.25">
      <c r="A37" s="138" t="s">
        <v>110</v>
      </c>
      <c r="B37" s="138"/>
      <c r="C37" s="138"/>
      <c r="D37" s="138"/>
      <c r="E37" s="138"/>
      <c r="F37" s="138"/>
      <c r="G37" s="138"/>
      <c r="H37" s="124"/>
    </row>
    <row r="38" spans="1:8" ht="15" x14ac:dyDescent="0.25">
      <c r="A38" s="125"/>
      <c r="B38" s="123"/>
      <c r="C38" s="123"/>
      <c r="D38" s="126"/>
      <c r="E38" s="123"/>
      <c r="F38" s="123"/>
      <c r="G38" s="123"/>
      <c r="H38" s="124"/>
    </row>
    <row r="39" spans="1:8" ht="94.5" customHeight="1" x14ac:dyDescent="0.2">
      <c r="A39" s="185" t="s">
        <v>119</v>
      </c>
      <c r="B39" s="186"/>
      <c r="C39" s="186"/>
      <c r="D39" s="186"/>
      <c r="E39" s="186"/>
      <c r="F39" s="186"/>
      <c r="G39" s="186"/>
      <c r="H39" s="186"/>
    </row>
    <row r="40" spans="1:8" ht="15" x14ac:dyDescent="0.25">
      <c r="A40" s="125"/>
      <c r="B40" s="135"/>
      <c r="C40" s="135"/>
      <c r="D40" s="126"/>
      <c r="E40" s="135"/>
      <c r="F40" s="135"/>
      <c r="G40" s="135"/>
      <c r="H40" s="124"/>
    </row>
    <row r="41" spans="1:8" ht="15" x14ac:dyDescent="0.25">
      <c r="A41" s="139" t="s">
        <v>111</v>
      </c>
      <c r="B41" s="139"/>
      <c r="C41" s="139"/>
      <c r="D41" s="139"/>
      <c r="E41" s="139"/>
      <c r="F41" s="139"/>
      <c r="G41" s="139"/>
      <c r="H41" s="124"/>
    </row>
    <row r="42" spans="1:8" ht="15" x14ac:dyDescent="0.25">
      <c r="A42" s="127"/>
      <c r="B42" s="128"/>
      <c r="C42" s="128"/>
      <c r="D42" s="128"/>
      <c r="E42" s="128"/>
      <c r="F42" s="128"/>
      <c r="G42" s="128"/>
      <c r="H42" s="124"/>
    </row>
    <row r="43" spans="1:8" ht="15" x14ac:dyDescent="0.25">
      <c r="A43" s="129" t="s">
        <v>112</v>
      </c>
      <c r="B43" s="129"/>
      <c r="C43" s="129"/>
      <c r="D43" s="129" t="s">
        <v>113</v>
      </c>
      <c r="E43" s="129"/>
      <c r="F43" s="129"/>
      <c r="G43" s="129"/>
      <c r="H43" s="124"/>
    </row>
    <row r="44" spans="1:8" ht="15" x14ac:dyDescent="0.25">
      <c r="A44" s="127"/>
      <c r="B44" s="128"/>
      <c r="C44" s="128"/>
      <c r="D44" s="128"/>
      <c r="E44" s="128"/>
      <c r="F44" s="128"/>
      <c r="G44" s="128"/>
      <c r="H44" s="124"/>
    </row>
    <row r="45" spans="1:8" ht="15" x14ac:dyDescent="0.25">
      <c r="A45" s="129" t="s">
        <v>114</v>
      </c>
      <c r="B45" s="129"/>
      <c r="C45" s="129"/>
      <c r="D45" s="129" t="s">
        <v>115</v>
      </c>
      <c r="E45" s="129"/>
      <c r="F45" s="129"/>
      <c r="G45" s="129"/>
      <c r="H45" s="124"/>
    </row>
    <row r="46" spans="1:8" ht="15" x14ac:dyDescent="0.25">
      <c r="A46" s="127"/>
      <c r="B46" s="128"/>
      <c r="C46" s="128"/>
      <c r="D46" s="128"/>
      <c r="E46" s="128"/>
      <c r="F46" s="128"/>
      <c r="G46" s="128"/>
      <c r="H46" s="124"/>
    </row>
    <row r="47" spans="1:8" ht="15" x14ac:dyDescent="0.25">
      <c r="A47" s="139" t="s">
        <v>116</v>
      </c>
      <c r="B47" s="139"/>
      <c r="C47" s="139"/>
      <c r="D47" s="139"/>
      <c r="E47" s="139"/>
      <c r="F47" s="139"/>
      <c r="G47" s="139"/>
      <c r="H47" s="124"/>
    </row>
    <row r="48" spans="1:8" ht="15" x14ac:dyDescent="0.25">
      <c r="A48" s="127"/>
      <c r="B48" s="128"/>
      <c r="C48" s="128"/>
      <c r="D48" s="128"/>
      <c r="E48" s="128"/>
      <c r="F48" s="128"/>
      <c r="G48" s="128"/>
      <c r="H48" s="124"/>
    </row>
    <row r="49" spans="1:8" ht="15" x14ac:dyDescent="0.25">
      <c r="A49" s="136" t="s">
        <v>117</v>
      </c>
      <c r="B49" s="136"/>
      <c r="C49" s="136"/>
      <c r="D49" s="136"/>
      <c r="E49" s="136"/>
      <c r="F49" s="136"/>
      <c r="G49" s="136"/>
      <c r="H49" s="124"/>
    </row>
    <row r="50" spans="1:8" ht="15" x14ac:dyDescent="0.25">
      <c r="A50" s="128"/>
      <c r="B50" s="128"/>
      <c r="C50" s="128"/>
      <c r="D50" s="128"/>
      <c r="E50" s="128"/>
      <c r="F50" s="128"/>
      <c r="G50" s="128"/>
      <c r="H50" s="124"/>
    </row>
    <row r="51" spans="1:8" ht="15" x14ac:dyDescent="0.25">
      <c r="A51" s="132" t="s">
        <v>118</v>
      </c>
      <c r="B51" s="133"/>
      <c r="C51" s="133"/>
      <c r="D51" s="133"/>
      <c r="E51" s="133"/>
      <c r="F51" s="133"/>
      <c r="G51" s="133"/>
      <c r="H51" s="134"/>
    </row>
    <row r="52" spans="1:8" ht="15" x14ac:dyDescent="0.25">
      <c r="A52" s="130"/>
      <c r="B52" s="124"/>
      <c r="C52" s="124"/>
      <c r="D52" s="131"/>
      <c r="E52" s="124"/>
      <c r="F52" s="124"/>
      <c r="G52" s="124"/>
      <c r="H52" s="124"/>
    </row>
  </sheetData>
  <mergeCells count="7">
    <mergeCell ref="A49:G49"/>
    <mergeCell ref="A34:H34"/>
    <mergeCell ref="A35:G35"/>
    <mergeCell ref="A37:G37"/>
    <mergeCell ref="A41:G41"/>
    <mergeCell ref="A47:G47"/>
    <mergeCell ref="A39:H39"/>
  </mergeCells>
  <phoneticPr fontId="8" type="noConversion"/>
  <printOptions horizontalCentered="1"/>
  <pageMargins left="0.51181102362204722" right="0.51181102362204722" top="0.98425196850393704" bottom="0.98425196850393704" header="0.31496062992125984" footer="0.31496062992125984"/>
  <pageSetup paperSize="9" scale="53" orientation="landscape" r:id="rId1"/>
  <headerFooter>
    <oddHeader xml:space="preserve">&amp;L&amp;G&amp;REMPRESA DE TRANSPORTES E TRÂNSITO
DE BELO HORIZONTE - BHTRANS
</oddHeader>
    <oddFooter>&amp;C&amp;"Arial,Negrito itálico"BHTRANS&amp;"Arial,Normal" - Pregão Eletrônico nº 13/2026 – Apêndice X – Modelo de Proposta - Lote 2 – Página &amp;P de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103"/>
  <sheetViews>
    <sheetView tabSelected="1" view="pageBreakPreview" zoomScaleNormal="100" zoomScaleSheetLayoutView="100" workbookViewId="0">
      <selection activeCell="D12" sqref="D12"/>
    </sheetView>
  </sheetViews>
  <sheetFormatPr defaultRowHeight="15" x14ac:dyDescent="0.25"/>
  <cols>
    <col min="1" max="1" width="24.42578125" customWidth="1"/>
    <col min="2" max="2" width="15.7109375" customWidth="1"/>
    <col min="3" max="3" width="25.42578125" customWidth="1"/>
    <col min="4" max="4" width="22" customWidth="1"/>
    <col min="5" max="5" width="11.85546875" customWidth="1"/>
    <col min="6" max="6" width="18.42578125" customWidth="1"/>
    <col min="7" max="7" width="65.85546875" customWidth="1"/>
    <col min="8" max="8" width="9.140625" style="115"/>
    <col min="9" max="9" width="11.140625" style="116" customWidth="1"/>
    <col min="10" max="10" width="14.42578125" style="117" customWidth="1"/>
    <col min="11" max="11" width="17" style="117" customWidth="1"/>
    <col min="12" max="12" width="46.5703125" style="63" customWidth="1"/>
  </cols>
  <sheetData>
    <row r="1" spans="1:12" x14ac:dyDescent="0.25">
      <c r="A1" s="148" t="s">
        <v>105</v>
      </c>
      <c r="B1" s="148"/>
      <c r="C1" s="148"/>
      <c r="D1" s="148"/>
      <c r="E1" s="2"/>
      <c r="F1" s="2"/>
      <c r="G1" s="2"/>
      <c r="H1" s="1"/>
      <c r="I1" s="7"/>
      <c r="J1" s="62"/>
      <c r="K1" s="62"/>
    </row>
    <row r="2" spans="1:12" x14ac:dyDescent="0.25">
      <c r="A2" s="148" t="s">
        <v>76</v>
      </c>
      <c r="B2" s="148"/>
      <c r="C2" s="148"/>
      <c r="D2" s="148"/>
      <c r="E2" s="2"/>
      <c r="F2" s="2"/>
      <c r="G2" s="2"/>
      <c r="H2" s="1"/>
      <c r="I2" s="7"/>
      <c r="J2" s="62"/>
      <c r="K2" s="62"/>
    </row>
    <row r="3" spans="1:12" x14ac:dyDescent="0.25">
      <c r="A3" s="3"/>
      <c r="B3" s="3"/>
      <c r="C3" s="3"/>
      <c r="D3" s="3"/>
      <c r="E3" s="3"/>
      <c r="F3" s="3"/>
      <c r="G3" s="5"/>
      <c r="H3" s="1"/>
      <c r="I3" s="7"/>
      <c r="J3" s="62"/>
      <c r="K3" s="62"/>
    </row>
    <row r="4" spans="1:12" x14ac:dyDescent="0.25">
      <c r="A4" s="149"/>
      <c r="B4" s="150"/>
      <c r="C4" s="150"/>
      <c r="D4" s="151"/>
      <c r="E4" s="3"/>
      <c r="F4" s="1"/>
      <c r="G4" s="4"/>
      <c r="H4" s="1"/>
      <c r="I4" s="64"/>
      <c r="J4" s="65"/>
      <c r="K4" s="65"/>
      <c r="L4" s="66"/>
    </row>
    <row r="5" spans="1:12" x14ac:dyDescent="0.25">
      <c r="A5" s="144" t="s">
        <v>77</v>
      </c>
      <c r="B5" s="145"/>
      <c r="C5" s="67" t="s">
        <v>78</v>
      </c>
      <c r="D5" s="68" t="s">
        <v>35</v>
      </c>
      <c r="E5" s="1"/>
      <c r="F5" s="1"/>
      <c r="G5" s="4"/>
      <c r="H5" s="1"/>
      <c r="I5" s="64"/>
      <c r="J5" s="65"/>
      <c r="K5" s="65"/>
      <c r="L5" s="66"/>
    </row>
    <row r="6" spans="1:12" x14ac:dyDescent="0.25">
      <c r="A6" s="146" t="s">
        <v>79</v>
      </c>
      <c r="B6" s="147"/>
      <c r="C6" s="69" t="s">
        <v>80</v>
      </c>
      <c r="D6" s="70"/>
      <c r="E6" s="71"/>
      <c r="F6" s="72"/>
      <c r="G6" s="72"/>
      <c r="H6" s="72"/>
      <c r="I6" s="73"/>
      <c r="J6" s="74"/>
      <c r="K6" s="75"/>
      <c r="L6" s="76"/>
    </row>
    <row r="7" spans="1:12" x14ac:dyDescent="0.25">
      <c r="A7" s="146" t="s">
        <v>81</v>
      </c>
      <c r="B7" s="147"/>
      <c r="C7" s="69" t="s">
        <v>82</v>
      </c>
      <c r="D7" s="70"/>
      <c r="E7" s="77"/>
      <c r="F7" s="77"/>
      <c r="G7" s="78"/>
      <c r="H7" s="71"/>
      <c r="I7" s="79"/>
      <c r="J7" s="80"/>
      <c r="K7" s="80"/>
      <c r="L7" s="81"/>
    </row>
    <row r="8" spans="1:12" x14ac:dyDescent="0.25">
      <c r="A8" s="146" t="s">
        <v>83</v>
      </c>
      <c r="B8" s="147"/>
      <c r="C8" s="69" t="s">
        <v>84</v>
      </c>
      <c r="D8" s="70"/>
      <c r="E8" s="82"/>
      <c r="F8" s="82"/>
      <c r="G8" s="83"/>
      <c r="H8" s="84"/>
      <c r="I8" s="85"/>
      <c r="J8" s="86"/>
      <c r="K8" s="87"/>
      <c r="L8" s="88"/>
    </row>
    <row r="9" spans="1:12" x14ac:dyDescent="0.25">
      <c r="A9" s="146" t="s">
        <v>85</v>
      </c>
      <c r="B9" s="147"/>
      <c r="C9" s="69" t="s">
        <v>86</v>
      </c>
      <c r="D9" s="70"/>
      <c r="E9" s="82"/>
      <c r="F9" s="82"/>
      <c r="G9" s="83"/>
      <c r="H9" s="84"/>
      <c r="I9" s="85"/>
      <c r="J9" s="86"/>
      <c r="K9" s="87"/>
      <c r="L9" s="88"/>
    </row>
    <row r="10" spans="1:12" x14ac:dyDescent="0.25">
      <c r="A10" s="146" t="s">
        <v>87</v>
      </c>
      <c r="B10" s="147"/>
      <c r="C10" s="69" t="s">
        <v>88</v>
      </c>
      <c r="D10" s="89"/>
      <c r="E10" s="84"/>
      <c r="F10" s="84"/>
      <c r="G10" s="90"/>
      <c r="H10" s="84"/>
      <c r="I10" s="85"/>
      <c r="J10" s="87"/>
      <c r="K10" s="87"/>
      <c r="L10" s="83"/>
    </row>
    <row r="11" spans="1:12" x14ac:dyDescent="0.25">
      <c r="A11" s="152" t="s">
        <v>89</v>
      </c>
      <c r="B11" s="69" t="s">
        <v>90</v>
      </c>
      <c r="C11" s="91"/>
      <c r="D11" s="89"/>
      <c r="E11" s="84"/>
      <c r="F11" s="84"/>
      <c r="G11" s="90"/>
      <c r="H11" s="84"/>
      <c r="I11" s="85"/>
      <c r="J11" s="87"/>
      <c r="K11" s="87"/>
      <c r="L11" s="83"/>
    </row>
    <row r="12" spans="1:12" x14ac:dyDescent="0.25">
      <c r="A12" s="153"/>
      <c r="B12" s="69" t="s">
        <v>91</v>
      </c>
      <c r="C12" s="91"/>
      <c r="D12" s="92"/>
      <c r="E12" s="82"/>
      <c r="F12" s="82"/>
      <c r="G12" s="83"/>
      <c r="H12" s="84"/>
      <c r="I12" s="85"/>
      <c r="J12" s="86"/>
      <c r="K12" s="87"/>
      <c r="L12" s="88"/>
    </row>
    <row r="13" spans="1:12" x14ac:dyDescent="0.25">
      <c r="A13" s="153"/>
      <c r="B13" s="69" t="s">
        <v>92</v>
      </c>
      <c r="C13" s="91"/>
      <c r="D13" s="92"/>
      <c r="E13" s="84"/>
      <c r="F13" s="84"/>
      <c r="G13" s="90"/>
      <c r="H13" s="84"/>
      <c r="I13" s="85"/>
      <c r="J13" s="87"/>
      <c r="K13" s="87"/>
      <c r="L13" s="83"/>
    </row>
    <row r="14" spans="1:12" x14ac:dyDescent="0.25">
      <c r="A14" s="154"/>
      <c r="B14" s="69" t="s">
        <v>93</v>
      </c>
      <c r="C14" s="69" t="s">
        <v>94</v>
      </c>
      <c r="D14" s="93">
        <f>SUM(D11:D13)</f>
        <v>0</v>
      </c>
      <c r="E14" s="84"/>
      <c r="F14" s="84"/>
      <c r="G14" s="90"/>
      <c r="H14" s="84"/>
      <c r="I14" s="85"/>
      <c r="J14" s="87"/>
      <c r="K14" s="87"/>
      <c r="L14" s="83"/>
    </row>
    <row r="15" spans="1:12" x14ac:dyDescent="0.25">
      <c r="A15" s="146" t="s">
        <v>95</v>
      </c>
      <c r="B15" s="147"/>
      <c r="C15" s="69" t="s">
        <v>96</v>
      </c>
      <c r="D15" s="70"/>
      <c r="E15" s="94"/>
      <c r="F15" s="94"/>
      <c r="G15" s="94"/>
      <c r="H15" s="71"/>
      <c r="I15" s="79"/>
      <c r="J15" s="95"/>
      <c r="K15" s="95"/>
      <c r="L15" s="81"/>
    </row>
    <row r="16" spans="1:12" x14ac:dyDescent="0.25">
      <c r="A16" s="96" t="s">
        <v>97</v>
      </c>
      <c r="B16" s="140" t="s">
        <v>98</v>
      </c>
      <c r="C16" s="140"/>
      <c r="D16" s="97">
        <f>ROUND((1+D6+D7+D8)*(1+D9)*(1+D10)/(1-(D14+D15))-1,3)</f>
        <v>0</v>
      </c>
      <c r="E16" s="82"/>
      <c r="F16" s="82"/>
      <c r="G16" s="83"/>
      <c r="H16" s="84"/>
      <c r="I16" s="85"/>
      <c r="J16" s="86"/>
      <c r="K16" s="87"/>
      <c r="L16" s="88"/>
    </row>
    <row r="17" spans="1:12" ht="87.75" customHeight="1" x14ac:dyDescent="0.25">
      <c r="A17" s="141" t="s">
        <v>99</v>
      </c>
      <c r="B17" s="142"/>
      <c r="C17" s="142"/>
      <c r="D17" s="143"/>
      <c r="E17" s="82"/>
      <c r="F17" s="82"/>
      <c r="G17" s="83"/>
      <c r="H17" s="84"/>
      <c r="I17" s="85"/>
      <c r="J17" s="86"/>
      <c r="K17" s="87"/>
      <c r="L17" s="88"/>
    </row>
    <row r="18" spans="1:12" x14ac:dyDescent="0.25">
      <c r="A18" s="98" t="s">
        <v>100</v>
      </c>
      <c r="B18" s="99"/>
      <c r="C18" s="99"/>
      <c r="D18" s="100"/>
      <c r="E18" s="82"/>
      <c r="F18" s="82"/>
      <c r="G18" s="83"/>
      <c r="H18" s="84"/>
      <c r="I18" s="85"/>
      <c r="J18" s="86"/>
      <c r="K18" s="87"/>
      <c r="L18" s="88"/>
    </row>
    <row r="19" spans="1:12" x14ac:dyDescent="0.25">
      <c r="E19" s="82"/>
      <c r="F19" s="82"/>
      <c r="G19" s="83"/>
      <c r="H19" s="84"/>
      <c r="I19" s="85"/>
      <c r="J19" s="86"/>
      <c r="K19" s="87"/>
      <c r="L19" s="88"/>
    </row>
    <row r="20" spans="1:12" x14ac:dyDescent="0.25">
      <c r="A20" s="101"/>
      <c r="B20" s="102" t="s">
        <v>101</v>
      </c>
      <c r="C20" s="103"/>
      <c r="D20" s="104"/>
      <c r="E20" s="82"/>
      <c r="F20" s="82"/>
      <c r="G20" s="83"/>
      <c r="H20" s="84"/>
      <c r="I20" s="85"/>
      <c r="J20" s="86"/>
      <c r="K20" s="87"/>
      <c r="L20" s="88"/>
    </row>
    <row r="21" spans="1:12" ht="55.5" customHeight="1" x14ac:dyDescent="0.25">
      <c r="A21" s="84"/>
      <c r="B21" s="105"/>
      <c r="C21" s="84"/>
      <c r="D21" s="84"/>
      <c r="E21" s="82"/>
      <c r="F21" s="82"/>
      <c r="G21" s="83"/>
      <c r="H21" s="84"/>
      <c r="I21" s="85"/>
      <c r="J21" s="86"/>
      <c r="K21" s="87"/>
      <c r="L21" s="88"/>
    </row>
    <row r="22" spans="1:12" ht="59.25" customHeight="1" x14ac:dyDescent="0.25">
      <c r="A22" s="84"/>
      <c r="B22" s="105"/>
      <c r="C22" s="84"/>
      <c r="D22" s="84"/>
      <c r="E22" s="82"/>
      <c r="F22" s="82"/>
      <c r="G22" s="83"/>
      <c r="H22" s="84"/>
      <c r="I22" s="85"/>
      <c r="J22" s="86"/>
      <c r="K22" s="87"/>
      <c r="L22" s="88"/>
    </row>
    <row r="23" spans="1:12" x14ac:dyDescent="0.25">
      <c r="A23" s="84"/>
      <c r="B23" s="84"/>
      <c r="C23" s="84"/>
      <c r="D23" s="84"/>
      <c r="E23" s="84"/>
      <c r="F23" s="84"/>
      <c r="G23" s="106"/>
      <c r="H23" s="84"/>
      <c r="I23" s="107"/>
      <c r="J23" s="87"/>
      <c r="K23" s="87"/>
      <c r="L23" s="83"/>
    </row>
    <row r="24" spans="1:12" x14ac:dyDescent="0.25">
      <c r="A24" s="84"/>
      <c r="B24" s="84"/>
      <c r="C24" s="84"/>
      <c r="D24" s="84"/>
      <c r="E24" s="108"/>
      <c r="F24" s="108"/>
      <c r="G24" s="90"/>
      <c r="H24" s="84"/>
      <c r="I24" s="107"/>
      <c r="J24" s="87"/>
      <c r="K24" s="87"/>
      <c r="L24" s="83"/>
    </row>
    <row r="25" spans="1:12" x14ac:dyDescent="0.25">
      <c r="A25" s="84"/>
      <c r="B25" s="84"/>
      <c r="C25" s="84"/>
      <c r="D25" s="84"/>
      <c r="E25" s="84"/>
      <c r="F25" s="84"/>
      <c r="G25" s="90"/>
      <c r="H25" s="84"/>
      <c r="I25" s="107"/>
      <c r="J25" s="87"/>
      <c r="K25" s="87"/>
      <c r="L25" s="83"/>
    </row>
    <row r="26" spans="1:12" x14ac:dyDescent="0.25">
      <c r="A26" s="72"/>
      <c r="B26" s="72"/>
      <c r="C26" s="94"/>
      <c r="D26" s="94"/>
      <c r="E26" s="94"/>
      <c r="F26" s="94"/>
      <c r="G26" s="94"/>
      <c r="H26" s="71"/>
      <c r="I26" s="79"/>
      <c r="J26" s="95"/>
      <c r="K26" s="95"/>
      <c r="L26" s="81"/>
    </row>
    <row r="27" spans="1:12" x14ac:dyDescent="0.25">
      <c r="A27" s="84"/>
      <c r="B27" s="105"/>
      <c r="C27" s="84"/>
      <c r="D27" s="84"/>
      <c r="E27" s="84"/>
      <c r="F27" s="82"/>
      <c r="G27" s="83"/>
      <c r="H27" s="84"/>
      <c r="I27" s="85"/>
      <c r="J27" s="86"/>
      <c r="K27" s="87"/>
      <c r="L27" s="88"/>
    </row>
    <row r="28" spans="1:12" x14ac:dyDescent="0.25">
      <c r="A28" s="84"/>
      <c r="B28" s="105"/>
      <c r="C28" s="84"/>
      <c r="D28" s="84"/>
      <c r="E28" s="84"/>
      <c r="F28" s="82"/>
      <c r="G28" s="83"/>
      <c r="H28" s="84"/>
      <c r="I28" s="85"/>
      <c r="J28" s="86"/>
      <c r="K28" s="87"/>
      <c r="L28" s="88"/>
    </row>
    <row r="29" spans="1:12" x14ac:dyDescent="0.25">
      <c r="A29" s="72"/>
      <c r="B29" s="72"/>
      <c r="C29" s="94"/>
      <c r="D29" s="94"/>
      <c r="E29" s="94"/>
      <c r="F29" s="94"/>
      <c r="G29" s="94"/>
      <c r="H29" s="71"/>
      <c r="I29" s="79"/>
      <c r="J29" s="95"/>
      <c r="K29" s="95"/>
      <c r="L29" s="81"/>
    </row>
    <row r="30" spans="1:12" x14ac:dyDescent="0.25">
      <c r="A30" s="84"/>
      <c r="B30" s="105"/>
      <c r="C30" s="84"/>
      <c r="D30" s="84"/>
      <c r="E30" s="84"/>
      <c r="F30" s="82"/>
      <c r="G30" s="83"/>
      <c r="H30" s="84"/>
      <c r="I30" s="85"/>
      <c r="J30" s="86"/>
      <c r="K30" s="87"/>
      <c r="L30" s="88"/>
    </row>
    <row r="31" spans="1:12" x14ac:dyDescent="0.25">
      <c r="A31" s="84"/>
      <c r="B31" s="105"/>
      <c r="C31" s="84"/>
      <c r="D31" s="84"/>
      <c r="E31" s="84"/>
      <c r="F31" s="82"/>
      <c r="G31" s="83"/>
      <c r="H31" s="84"/>
      <c r="I31" s="85"/>
      <c r="J31" s="86"/>
      <c r="K31" s="87"/>
      <c r="L31" s="88"/>
    </row>
    <row r="32" spans="1:12" x14ac:dyDescent="0.25">
      <c r="A32" s="84"/>
      <c r="B32" s="105"/>
      <c r="C32" s="84"/>
      <c r="D32" s="84"/>
      <c r="E32" s="84"/>
      <c r="F32" s="82"/>
      <c r="G32" s="83"/>
      <c r="H32" s="84"/>
      <c r="I32" s="85"/>
      <c r="J32" s="86"/>
      <c r="K32" s="87"/>
      <c r="L32" s="88"/>
    </row>
    <row r="33" spans="1:12" x14ac:dyDescent="0.25">
      <c r="A33" s="84"/>
      <c r="B33" s="105"/>
      <c r="C33" s="84"/>
      <c r="D33" s="84"/>
      <c r="E33" s="84"/>
      <c r="F33" s="82"/>
      <c r="G33" s="83"/>
      <c r="H33" s="84"/>
      <c r="I33" s="85"/>
      <c r="J33" s="86"/>
      <c r="K33" s="87"/>
      <c r="L33" s="88"/>
    </row>
    <row r="34" spans="1:12" x14ac:dyDescent="0.25">
      <c r="A34" s="84"/>
      <c r="B34" s="105"/>
      <c r="C34" s="84"/>
      <c r="D34" s="84"/>
      <c r="E34" s="84"/>
      <c r="F34" s="82"/>
      <c r="G34" s="83"/>
      <c r="H34" s="84"/>
      <c r="I34" s="85"/>
      <c r="J34" s="86"/>
      <c r="K34" s="87"/>
      <c r="L34" s="88"/>
    </row>
    <row r="35" spans="1:12" x14ac:dyDescent="0.25">
      <c r="A35" s="84"/>
      <c r="B35" s="105"/>
      <c r="C35" s="84"/>
      <c r="D35" s="84"/>
      <c r="E35" s="84"/>
      <c r="F35" s="82"/>
      <c r="G35" s="83"/>
      <c r="H35" s="84"/>
      <c r="I35" s="85"/>
      <c r="J35" s="86"/>
      <c r="K35" s="87"/>
      <c r="L35" s="88"/>
    </row>
    <row r="36" spans="1:12" x14ac:dyDescent="0.25">
      <c r="A36" s="84"/>
      <c r="B36" s="105"/>
      <c r="C36" s="84"/>
      <c r="D36" s="84"/>
      <c r="E36" s="84"/>
      <c r="F36" s="82"/>
      <c r="G36" s="83"/>
      <c r="H36" s="84"/>
      <c r="I36" s="85"/>
      <c r="J36" s="86"/>
      <c r="K36" s="87"/>
      <c r="L36" s="88"/>
    </row>
    <row r="37" spans="1:12" x14ac:dyDescent="0.25">
      <c r="A37" s="84"/>
      <c r="B37" s="105"/>
      <c r="C37" s="84"/>
      <c r="D37" s="84"/>
      <c r="E37" s="84"/>
      <c r="F37" s="82"/>
      <c r="G37" s="83"/>
      <c r="H37" s="84"/>
      <c r="I37" s="85"/>
      <c r="J37" s="86"/>
      <c r="K37" s="87"/>
      <c r="L37" s="88"/>
    </row>
    <row r="38" spans="1:12" x14ac:dyDescent="0.25">
      <c r="A38" s="84"/>
      <c r="B38" s="105"/>
      <c r="C38" s="84"/>
      <c r="D38" s="84"/>
      <c r="E38" s="84"/>
      <c r="F38" s="82"/>
      <c r="G38" s="83"/>
      <c r="H38" s="84"/>
      <c r="I38" s="85"/>
      <c r="J38" s="86"/>
      <c r="K38" s="87"/>
      <c r="L38" s="88"/>
    </row>
    <row r="39" spans="1:12" x14ac:dyDescent="0.25">
      <c r="A39" s="84"/>
      <c r="B39" s="105"/>
      <c r="C39" s="84"/>
      <c r="D39" s="84"/>
      <c r="E39" s="84"/>
      <c r="F39" s="82"/>
      <c r="G39" s="83"/>
      <c r="H39" s="84"/>
      <c r="I39" s="85"/>
      <c r="J39" s="86"/>
      <c r="K39" s="87"/>
      <c r="L39" s="88"/>
    </row>
    <row r="40" spans="1:12" x14ac:dyDescent="0.25">
      <c r="A40" s="84"/>
      <c r="B40" s="105"/>
      <c r="C40" s="84"/>
      <c r="D40" s="84"/>
      <c r="E40" s="84"/>
      <c r="F40" s="82"/>
      <c r="G40" s="83"/>
      <c r="H40" s="84"/>
      <c r="I40" s="85"/>
      <c r="J40" s="86"/>
      <c r="K40" s="87"/>
      <c r="L40" s="88"/>
    </row>
    <row r="41" spans="1:12" x14ac:dyDescent="0.25">
      <c r="A41" s="84"/>
      <c r="B41" s="105"/>
      <c r="C41" s="84"/>
      <c r="D41" s="84"/>
      <c r="E41" s="84"/>
      <c r="F41" s="82"/>
      <c r="G41" s="83"/>
      <c r="H41" s="84"/>
      <c r="I41" s="85"/>
      <c r="J41" s="86"/>
      <c r="K41" s="87"/>
      <c r="L41" s="88"/>
    </row>
    <row r="42" spans="1:12" x14ac:dyDescent="0.25">
      <c r="A42" s="84"/>
      <c r="B42" s="105"/>
      <c r="C42" s="84"/>
      <c r="D42" s="84"/>
      <c r="E42" s="82"/>
      <c r="F42" s="82"/>
      <c r="G42" s="83"/>
      <c r="H42" s="84"/>
      <c r="I42" s="85"/>
      <c r="J42" s="86"/>
      <c r="K42" s="87"/>
      <c r="L42" s="88"/>
    </row>
    <row r="43" spans="1:12" ht="51.75" customHeight="1" x14ac:dyDescent="0.25">
      <c r="A43" s="84"/>
      <c r="B43" s="84"/>
      <c r="C43" s="84"/>
      <c r="D43" s="84"/>
      <c r="E43" s="108"/>
      <c r="F43" s="105"/>
      <c r="G43" s="109"/>
      <c r="H43" s="105"/>
      <c r="I43" s="107"/>
      <c r="J43" s="87"/>
      <c r="K43" s="87"/>
      <c r="L43" s="88"/>
    </row>
    <row r="44" spans="1:12" x14ac:dyDescent="0.25">
      <c r="A44" s="84"/>
      <c r="B44" s="84"/>
      <c r="C44" s="84"/>
      <c r="D44" s="84"/>
      <c r="E44" s="108"/>
      <c r="F44" s="108"/>
      <c r="G44" s="90"/>
      <c r="H44" s="84"/>
      <c r="I44" s="107"/>
      <c r="J44" s="87"/>
      <c r="K44" s="87"/>
      <c r="L44" s="83"/>
    </row>
    <row r="45" spans="1:12" x14ac:dyDescent="0.25">
      <c r="A45" s="84"/>
      <c r="B45" s="84"/>
      <c r="C45" s="84"/>
      <c r="D45" s="84"/>
      <c r="E45" s="84"/>
      <c r="F45" s="84"/>
      <c r="G45" s="90"/>
      <c r="H45" s="84"/>
      <c r="I45" s="107"/>
      <c r="J45" s="87"/>
      <c r="K45" s="87"/>
      <c r="L45" s="83"/>
    </row>
    <row r="46" spans="1:12" x14ac:dyDescent="0.25">
      <c r="A46" s="84"/>
      <c r="B46" s="105"/>
      <c r="C46" s="84"/>
      <c r="D46" s="84"/>
      <c r="E46" s="82"/>
      <c r="F46" s="82"/>
      <c r="G46" s="83"/>
      <c r="H46" s="84"/>
      <c r="I46" s="85"/>
      <c r="J46" s="86"/>
      <c r="K46" s="87"/>
      <c r="L46" s="88"/>
    </row>
    <row r="47" spans="1:12" x14ac:dyDescent="0.25">
      <c r="A47" s="84"/>
      <c r="B47" s="105"/>
      <c r="C47" s="84"/>
      <c r="D47" s="84"/>
      <c r="E47" s="82"/>
      <c r="F47" s="82"/>
      <c r="G47" s="83"/>
      <c r="H47" s="84"/>
      <c r="I47" s="85"/>
      <c r="J47" s="86"/>
      <c r="K47" s="87"/>
      <c r="L47" s="88"/>
    </row>
    <row r="48" spans="1:12" x14ac:dyDescent="0.25">
      <c r="A48" s="84"/>
      <c r="B48" s="84"/>
      <c r="C48" s="84"/>
      <c r="D48" s="84"/>
      <c r="E48" s="108"/>
      <c r="F48" s="108"/>
      <c r="G48" s="90"/>
      <c r="H48" s="84"/>
      <c r="I48" s="107"/>
      <c r="J48" s="87"/>
      <c r="K48" s="87"/>
      <c r="L48" s="83"/>
    </row>
    <row r="49" spans="1:15" x14ac:dyDescent="0.25">
      <c r="A49" s="84"/>
      <c r="B49" s="84"/>
      <c r="C49" s="84"/>
      <c r="D49" s="84"/>
      <c r="E49" s="108"/>
      <c r="F49" s="105"/>
      <c r="G49" s="90"/>
      <c r="H49" s="84"/>
      <c r="I49" s="107"/>
      <c r="J49" s="87"/>
      <c r="K49" s="87"/>
      <c r="L49" s="83"/>
    </row>
    <row r="50" spans="1:15" ht="30.75" customHeight="1" x14ac:dyDescent="0.25">
      <c r="A50" s="84"/>
      <c r="B50" s="105"/>
      <c r="C50" s="84"/>
      <c r="D50" s="84"/>
      <c r="E50" s="82"/>
      <c r="F50" s="82"/>
      <c r="G50" s="83"/>
      <c r="H50" s="84"/>
      <c r="I50" s="85"/>
      <c r="J50" s="86"/>
      <c r="K50" s="87"/>
      <c r="L50" s="88"/>
    </row>
    <row r="51" spans="1:15" x14ac:dyDescent="0.25">
      <c r="A51" s="84"/>
      <c r="B51" s="105"/>
      <c r="C51" s="84"/>
      <c r="D51" s="84"/>
      <c r="E51" s="82"/>
      <c r="F51" s="82"/>
      <c r="G51" s="83"/>
      <c r="H51" s="84"/>
      <c r="I51" s="85"/>
      <c r="J51" s="86"/>
      <c r="K51" s="87"/>
      <c r="L51" s="88"/>
    </row>
    <row r="52" spans="1:15" x14ac:dyDescent="0.25">
      <c r="A52" s="84"/>
      <c r="B52" s="84"/>
      <c r="C52" s="84"/>
      <c r="D52" s="84"/>
      <c r="E52" s="84"/>
      <c r="F52" s="105"/>
      <c r="G52" s="90"/>
      <c r="H52" s="105"/>
      <c r="I52" s="107"/>
      <c r="J52" s="87"/>
      <c r="K52" s="87"/>
      <c r="L52" s="83"/>
    </row>
    <row r="53" spans="1:15" x14ac:dyDescent="0.25">
      <c r="A53" s="84"/>
      <c r="B53" s="84"/>
      <c r="C53" s="84"/>
      <c r="D53" s="84"/>
      <c r="E53" s="84"/>
      <c r="F53" s="84"/>
      <c r="G53" s="90"/>
      <c r="H53" s="84"/>
      <c r="I53" s="107"/>
      <c r="J53" s="87"/>
      <c r="K53" s="87"/>
      <c r="L53" s="83"/>
    </row>
    <row r="54" spans="1:15" x14ac:dyDescent="0.25">
      <c r="A54" s="84"/>
      <c r="B54" s="105"/>
      <c r="C54" s="84"/>
      <c r="D54" s="84"/>
      <c r="E54" s="82"/>
      <c r="F54" s="82"/>
      <c r="G54" s="83"/>
      <c r="H54" s="84"/>
      <c r="I54" s="85"/>
      <c r="J54" s="86"/>
      <c r="K54" s="87"/>
      <c r="L54" s="88"/>
    </row>
    <row r="55" spans="1:15" x14ac:dyDescent="0.25">
      <c r="A55" s="84"/>
      <c r="B55" s="84"/>
      <c r="C55" s="84"/>
      <c r="D55" s="84"/>
      <c r="E55" s="84"/>
      <c r="F55" s="105"/>
      <c r="G55" s="90"/>
      <c r="H55" s="105"/>
      <c r="I55" s="107"/>
      <c r="J55" s="87"/>
      <c r="K55" s="87"/>
      <c r="L55" s="83"/>
    </row>
    <row r="56" spans="1:15" x14ac:dyDescent="0.25">
      <c r="A56" s="84"/>
      <c r="B56" s="84"/>
      <c r="C56" s="84"/>
      <c r="D56" s="84"/>
      <c r="E56" s="84"/>
      <c r="F56" s="84"/>
      <c r="G56" s="90"/>
      <c r="H56" s="84"/>
      <c r="I56" s="107"/>
      <c r="J56" s="87"/>
      <c r="K56" s="87"/>
      <c r="L56" s="83"/>
    </row>
    <row r="57" spans="1:15" x14ac:dyDescent="0.25">
      <c r="A57" s="84"/>
      <c r="B57" s="105"/>
      <c r="C57" s="84"/>
      <c r="D57" s="84"/>
      <c r="E57" s="82"/>
      <c r="F57" s="82"/>
      <c r="G57" s="83"/>
      <c r="H57" s="84"/>
      <c r="I57" s="85"/>
      <c r="J57" s="86"/>
      <c r="K57" s="87"/>
      <c r="L57" s="88"/>
    </row>
    <row r="58" spans="1:15" x14ac:dyDescent="0.25">
      <c r="A58" s="84"/>
      <c r="B58" s="84"/>
      <c r="C58" s="84"/>
      <c r="D58" s="84"/>
      <c r="E58" s="84"/>
      <c r="F58" s="105"/>
      <c r="G58" s="90"/>
      <c r="H58" s="84"/>
      <c r="I58" s="107"/>
      <c r="J58" s="87"/>
      <c r="K58" s="87"/>
      <c r="L58" s="83"/>
    </row>
    <row r="59" spans="1:15" x14ac:dyDescent="0.25">
      <c r="A59" s="84"/>
      <c r="B59" s="84"/>
      <c r="C59" s="84"/>
      <c r="D59" s="84"/>
      <c r="E59" s="84"/>
      <c r="F59" s="84"/>
      <c r="G59" s="90"/>
      <c r="H59" s="84"/>
      <c r="I59" s="107"/>
      <c r="J59" s="87"/>
      <c r="K59" s="87"/>
      <c r="L59" s="83"/>
    </row>
    <row r="60" spans="1:15" x14ac:dyDescent="0.25">
      <c r="A60" s="84"/>
      <c r="B60" s="84"/>
      <c r="C60" s="84"/>
      <c r="D60" s="84"/>
      <c r="E60" s="84"/>
      <c r="F60" s="105"/>
      <c r="G60" s="90"/>
      <c r="H60" s="84"/>
      <c r="I60" s="107"/>
      <c r="J60" s="87"/>
      <c r="K60" s="87"/>
      <c r="L60" s="83"/>
      <c r="N60">
        <v>8.7799999999999994</v>
      </c>
      <c r="O60" t="s">
        <v>14</v>
      </c>
    </row>
    <row r="61" spans="1:15" x14ac:dyDescent="0.25">
      <c r="A61" s="84"/>
      <c r="B61" s="84"/>
      <c r="C61" s="84"/>
      <c r="D61" s="84"/>
      <c r="E61" s="84"/>
      <c r="F61" s="105"/>
      <c r="G61" s="90"/>
      <c r="H61" s="84"/>
      <c r="I61" s="107"/>
      <c r="J61" s="87"/>
      <c r="K61" s="87"/>
      <c r="L61" s="83"/>
    </row>
    <row r="62" spans="1:15" x14ac:dyDescent="0.25">
      <c r="A62" s="84"/>
      <c r="B62" s="84"/>
      <c r="C62" s="84"/>
      <c r="D62" s="84"/>
      <c r="E62" s="84"/>
      <c r="F62" s="105"/>
      <c r="G62" s="90"/>
      <c r="H62" s="84"/>
      <c r="I62" s="107"/>
      <c r="J62" s="87"/>
      <c r="K62" s="87"/>
      <c r="L62" s="83"/>
    </row>
    <row r="63" spans="1:15" x14ac:dyDescent="0.25">
      <c r="A63" s="84"/>
      <c r="B63" s="84"/>
      <c r="C63" s="84"/>
      <c r="D63" s="84"/>
      <c r="E63" s="84"/>
      <c r="F63" s="84"/>
      <c r="G63" s="90"/>
      <c r="H63" s="84"/>
      <c r="I63" s="107"/>
      <c r="J63" s="87"/>
      <c r="K63" s="87"/>
      <c r="L63" s="83"/>
    </row>
    <row r="64" spans="1:15" x14ac:dyDescent="0.25">
      <c r="A64" s="84"/>
      <c r="B64" s="84"/>
      <c r="C64" s="84"/>
      <c r="D64" s="84"/>
      <c r="E64" s="108"/>
      <c r="F64" s="84"/>
      <c r="G64" s="90"/>
      <c r="H64" s="84"/>
      <c r="I64" s="107"/>
      <c r="J64" s="87"/>
      <c r="K64" s="87"/>
      <c r="L64" s="83"/>
    </row>
    <row r="65" spans="1:12" x14ac:dyDescent="0.25">
      <c r="A65" s="84"/>
      <c r="B65" s="84"/>
      <c r="C65" s="84"/>
      <c r="D65" s="84"/>
      <c r="E65" s="84"/>
      <c r="F65" s="84"/>
      <c r="G65" s="90"/>
      <c r="H65" s="84"/>
      <c r="I65" s="107"/>
      <c r="J65" s="87"/>
      <c r="K65" s="87"/>
      <c r="L65" s="83"/>
    </row>
    <row r="66" spans="1:12" x14ac:dyDescent="0.25">
      <c r="A66" s="84"/>
      <c r="B66" s="84"/>
      <c r="C66" s="84"/>
      <c r="D66" s="84"/>
      <c r="E66" s="84"/>
      <c r="F66" s="84"/>
      <c r="G66" s="90"/>
      <c r="H66" s="84"/>
      <c r="I66" s="107"/>
      <c r="J66" s="87"/>
      <c r="K66" s="87"/>
      <c r="L66" s="83"/>
    </row>
    <row r="67" spans="1:12" x14ac:dyDescent="0.25">
      <c r="A67" s="72"/>
      <c r="B67" s="72"/>
      <c r="C67" s="94"/>
      <c r="D67" s="94"/>
      <c r="E67" s="94"/>
      <c r="F67" s="94"/>
      <c r="G67" s="94"/>
      <c r="H67" s="71"/>
      <c r="I67" s="79"/>
      <c r="J67" s="95"/>
      <c r="K67" s="95"/>
      <c r="L67" s="81"/>
    </row>
    <row r="68" spans="1:12" x14ac:dyDescent="0.25">
      <c r="A68" s="84"/>
      <c r="B68" s="105"/>
      <c r="C68" s="84"/>
      <c r="D68" s="84"/>
      <c r="E68" s="82"/>
      <c r="F68" s="82"/>
      <c r="G68" s="83"/>
      <c r="H68" s="84"/>
      <c r="I68" s="85"/>
      <c r="J68" s="86"/>
      <c r="K68" s="87"/>
      <c r="L68" s="88"/>
    </row>
    <row r="69" spans="1:12" x14ac:dyDescent="0.25">
      <c r="A69" s="84"/>
      <c r="B69" s="105"/>
      <c r="C69" s="84"/>
      <c r="D69" s="84"/>
      <c r="E69" s="82"/>
      <c r="F69" s="82"/>
      <c r="G69" s="83"/>
      <c r="H69" s="84"/>
      <c r="I69" s="85"/>
      <c r="J69" s="86"/>
      <c r="K69" s="87"/>
      <c r="L69" s="88"/>
    </row>
    <row r="70" spans="1:12" x14ac:dyDescent="0.25">
      <c r="A70" s="84"/>
      <c r="B70" s="105"/>
      <c r="C70" s="84"/>
      <c r="D70" s="84"/>
      <c r="E70" s="82"/>
      <c r="F70" s="82"/>
      <c r="G70" s="83"/>
      <c r="H70" s="84"/>
      <c r="I70" s="85"/>
      <c r="J70" s="86"/>
      <c r="K70" s="87"/>
      <c r="L70" s="88"/>
    </row>
    <row r="71" spans="1:12" x14ac:dyDescent="0.25">
      <c r="A71" s="84"/>
      <c r="B71" s="105"/>
      <c r="C71" s="84"/>
      <c r="D71" s="84"/>
      <c r="E71" s="82"/>
      <c r="F71" s="82"/>
      <c r="G71" s="83"/>
      <c r="H71" s="84"/>
      <c r="I71" s="85"/>
      <c r="J71" s="86"/>
      <c r="K71" s="87"/>
      <c r="L71" s="88"/>
    </row>
    <row r="72" spans="1:12" x14ac:dyDescent="0.25">
      <c r="A72" s="84"/>
      <c r="B72" s="105"/>
      <c r="C72" s="84"/>
      <c r="D72" s="84"/>
      <c r="E72" s="84"/>
      <c r="F72" s="82"/>
      <c r="G72" s="83"/>
      <c r="H72" s="84"/>
      <c r="I72" s="85"/>
      <c r="J72" s="86"/>
      <c r="K72" s="87"/>
      <c r="L72" s="88"/>
    </row>
    <row r="73" spans="1:12" x14ac:dyDescent="0.25">
      <c r="A73" s="84"/>
      <c r="B73" s="105"/>
      <c r="C73" s="84"/>
      <c r="D73" s="84"/>
      <c r="E73" s="84"/>
      <c r="F73" s="105"/>
      <c r="G73" s="109"/>
      <c r="H73" s="105"/>
      <c r="I73" s="107"/>
      <c r="J73" s="87"/>
      <c r="K73" s="87"/>
      <c r="L73" s="88"/>
    </row>
    <row r="74" spans="1:12" x14ac:dyDescent="0.25">
      <c r="A74" s="84"/>
      <c r="B74" s="84"/>
      <c r="C74" s="84"/>
      <c r="D74" s="84"/>
      <c r="E74" s="84"/>
      <c r="F74" s="105"/>
      <c r="G74" s="90"/>
      <c r="H74" s="84"/>
      <c r="I74" s="107"/>
      <c r="J74" s="87"/>
      <c r="K74" s="87"/>
      <c r="L74" s="83"/>
    </row>
    <row r="75" spans="1:12" x14ac:dyDescent="0.25">
      <c r="A75" s="84"/>
      <c r="B75" s="84"/>
      <c r="C75" s="84"/>
      <c r="D75" s="84"/>
      <c r="E75" s="84"/>
      <c r="F75" s="105"/>
      <c r="G75" s="90"/>
      <c r="H75" s="84"/>
      <c r="I75" s="107"/>
      <c r="J75" s="87"/>
      <c r="K75" s="87"/>
      <c r="L75" s="83"/>
    </row>
    <row r="76" spans="1:12" x14ac:dyDescent="0.25">
      <c r="A76" s="84"/>
      <c r="B76" s="105"/>
      <c r="C76" s="84"/>
      <c r="D76" s="84"/>
      <c r="E76" s="82"/>
      <c r="F76" s="82"/>
      <c r="G76" s="83"/>
      <c r="H76" s="84"/>
      <c r="I76" s="85"/>
      <c r="J76" s="86"/>
      <c r="K76" s="87"/>
      <c r="L76" s="88"/>
    </row>
    <row r="77" spans="1:12" x14ac:dyDescent="0.25">
      <c r="A77" s="84"/>
      <c r="B77" s="105"/>
      <c r="C77" s="84"/>
      <c r="D77" s="84"/>
      <c r="E77" s="82"/>
      <c r="F77" s="82"/>
      <c r="G77" s="83"/>
      <c r="H77" s="84"/>
      <c r="I77" s="85"/>
      <c r="J77" s="86"/>
      <c r="K77" s="87"/>
      <c r="L77" s="88"/>
    </row>
    <row r="78" spans="1:12" x14ac:dyDescent="0.25">
      <c r="A78" s="84"/>
      <c r="B78" s="105"/>
      <c r="C78" s="84"/>
      <c r="D78" s="84"/>
      <c r="E78" s="82"/>
      <c r="F78" s="82"/>
      <c r="G78" s="83"/>
      <c r="H78" s="84"/>
      <c r="I78" s="85"/>
      <c r="J78" s="86"/>
      <c r="K78" s="87"/>
      <c r="L78" s="88"/>
    </row>
    <row r="79" spans="1:12" x14ac:dyDescent="0.25">
      <c r="A79" s="84"/>
      <c r="B79" s="105"/>
      <c r="C79" s="84"/>
      <c r="D79" s="84"/>
      <c r="E79" s="82"/>
      <c r="F79" s="82"/>
      <c r="G79" s="83"/>
      <c r="H79" s="84"/>
      <c r="I79" s="85"/>
      <c r="J79" s="86"/>
      <c r="K79" s="87"/>
      <c r="L79" s="88"/>
    </row>
    <row r="80" spans="1:12" ht="70.5" customHeight="1" x14ac:dyDescent="0.25">
      <c r="A80" s="84"/>
      <c r="B80" s="84"/>
      <c r="C80" s="84"/>
      <c r="D80" s="84"/>
      <c r="E80" s="108"/>
      <c r="F80" s="108"/>
      <c r="G80" s="90"/>
      <c r="H80" s="84"/>
      <c r="I80" s="107"/>
      <c r="J80" s="87"/>
      <c r="K80" s="87"/>
      <c r="L80" s="83"/>
    </row>
    <row r="81" spans="1:13" x14ac:dyDescent="0.25">
      <c r="A81" s="72"/>
      <c r="B81" s="72"/>
      <c r="C81" s="94"/>
      <c r="D81" s="94"/>
      <c r="E81" s="94"/>
      <c r="F81" s="94"/>
      <c r="G81" s="94"/>
      <c r="H81" s="71"/>
      <c r="I81" s="79"/>
      <c r="J81" s="95"/>
      <c r="K81" s="95"/>
      <c r="L81" s="81"/>
    </row>
    <row r="82" spans="1:13" x14ac:dyDescent="0.25">
      <c r="A82" s="84"/>
      <c r="B82" s="105"/>
      <c r="C82" s="84"/>
      <c r="D82" s="84"/>
      <c r="E82" s="82"/>
      <c r="F82" s="82"/>
      <c r="G82" s="83"/>
      <c r="H82" s="84"/>
      <c r="I82" s="85"/>
      <c r="J82" s="86"/>
      <c r="K82" s="87"/>
      <c r="L82" s="88"/>
    </row>
    <row r="83" spans="1:13" x14ac:dyDescent="0.25">
      <c r="A83" s="72"/>
      <c r="B83" s="72"/>
      <c r="C83" s="94"/>
      <c r="D83" s="94"/>
      <c r="E83" s="94"/>
      <c r="F83" s="94"/>
      <c r="G83" s="94"/>
      <c r="H83" s="71"/>
      <c r="I83" s="79"/>
      <c r="J83" s="95"/>
      <c r="K83" s="95"/>
      <c r="L83" s="81"/>
    </row>
    <row r="84" spans="1:13" x14ac:dyDescent="0.25">
      <c r="A84" s="84"/>
      <c r="B84" s="105"/>
      <c r="C84" s="84"/>
      <c r="D84" s="84"/>
      <c r="E84" s="84"/>
      <c r="F84" s="82"/>
      <c r="G84" s="83"/>
      <c r="H84" s="84"/>
      <c r="I84" s="85"/>
      <c r="J84" s="86"/>
      <c r="K84" s="87"/>
      <c r="L84" s="88"/>
      <c r="M84" s="110"/>
    </row>
    <row r="85" spans="1:13" x14ac:dyDescent="0.25">
      <c r="A85" s="84"/>
      <c r="B85" s="84"/>
      <c r="C85" s="84"/>
      <c r="D85" s="84"/>
      <c r="E85" s="84"/>
      <c r="F85" s="105"/>
      <c r="G85" s="90"/>
      <c r="H85" s="105"/>
      <c r="I85" s="85"/>
      <c r="J85" s="86"/>
      <c r="K85" s="87"/>
      <c r="L85" s="83"/>
    </row>
    <row r="86" spans="1:13" x14ac:dyDescent="0.25">
      <c r="A86" s="84"/>
      <c r="B86" s="84"/>
      <c r="C86" s="84"/>
      <c r="D86" s="84"/>
      <c r="E86" s="84"/>
      <c r="F86" s="105"/>
      <c r="G86" s="90"/>
      <c r="H86" s="105"/>
      <c r="I86" s="85"/>
      <c r="J86" s="86"/>
      <c r="K86" s="87"/>
      <c r="L86" s="83"/>
    </row>
    <row r="87" spans="1:13" x14ac:dyDescent="0.25">
      <c r="A87" s="84"/>
      <c r="B87" s="84"/>
      <c r="C87" s="84"/>
      <c r="D87" s="84"/>
      <c r="E87" s="84"/>
      <c r="F87" s="105"/>
      <c r="G87" s="90"/>
      <c r="H87" s="105"/>
      <c r="I87" s="85"/>
      <c r="J87" s="86"/>
      <c r="K87" s="87"/>
      <c r="L87" s="83"/>
    </row>
    <row r="88" spans="1:13" x14ac:dyDescent="0.25">
      <c r="A88" s="72"/>
      <c r="B88" s="72"/>
      <c r="C88" s="94"/>
      <c r="D88" s="94"/>
      <c r="E88" s="94"/>
      <c r="F88" s="94"/>
      <c r="G88" s="94"/>
      <c r="H88" s="71"/>
      <c r="I88" s="79"/>
      <c r="J88" s="95"/>
      <c r="K88" s="95"/>
      <c r="L88" s="81"/>
    </row>
    <row r="89" spans="1:13" x14ac:dyDescent="0.25">
      <c r="A89" s="84"/>
      <c r="B89" s="105"/>
      <c r="C89" s="84"/>
      <c r="D89" s="84"/>
      <c r="E89" s="84"/>
      <c r="F89" s="82"/>
      <c r="G89" s="83"/>
      <c r="H89" s="111"/>
      <c r="I89" s="85"/>
      <c r="J89" s="88"/>
      <c r="K89" s="87"/>
      <c r="L89" s="88"/>
    </row>
    <row r="90" spans="1:13" x14ac:dyDescent="0.25">
      <c r="A90" s="84"/>
      <c r="B90" s="84"/>
      <c r="C90" s="84"/>
      <c r="D90" s="84"/>
      <c r="E90" s="84"/>
      <c r="F90" s="84"/>
      <c r="G90" s="90"/>
      <c r="H90" s="84"/>
      <c r="I90" s="112"/>
      <c r="J90" s="86"/>
      <c r="K90" s="87"/>
      <c r="L90" s="83"/>
    </row>
    <row r="91" spans="1:13" x14ac:dyDescent="0.25">
      <c r="A91" s="84"/>
      <c r="B91" s="84"/>
      <c r="C91" s="84"/>
      <c r="D91" s="84"/>
      <c r="E91" s="84"/>
      <c r="F91" s="84"/>
      <c r="G91" s="90"/>
      <c r="H91" s="84"/>
      <c r="I91" s="112"/>
      <c r="J91" s="86"/>
      <c r="K91" s="87"/>
      <c r="L91" s="83"/>
    </row>
    <row r="92" spans="1:13" x14ac:dyDescent="0.25">
      <c r="A92" s="84"/>
      <c r="B92" s="84"/>
      <c r="C92" s="84"/>
      <c r="D92" s="84"/>
      <c r="E92" s="84"/>
      <c r="F92" s="84"/>
      <c r="G92" s="90"/>
      <c r="H92" s="84"/>
      <c r="I92" s="112"/>
      <c r="J92" s="86"/>
      <c r="K92" s="87"/>
      <c r="L92" s="83"/>
    </row>
    <row r="93" spans="1:13" x14ac:dyDescent="0.25">
      <c r="A93" s="84"/>
      <c r="B93" s="84"/>
      <c r="C93" s="84"/>
      <c r="D93" s="84"/>
      <c r="E93" s="84"/>
      <c r="F93" s="84"/>
      <c r="G93" s="90"/>
      <c r="H93" s="84"/>
      <c r="I93" s="107"/>
      <c r="J93" s="86"/>
      <c r="K93" s="87"/>
      <c r="L93" s="83"/>
    </row>
    <row r="94" spans="1:13" x14ac:dyDescent="0.25">
      <c r="A94" s="84"/>
      <c r="B94" s="84"/>
      <c r="C94" s="84"/>
      <c r="D94" s="84"/>
      <c r="E94" s="84"/>
      <c r="F94" s="84"/>
      <c r="G94" s="90"/>
      <c r="H94" s="84"/>
      <c r="I94" s="107"/>
      <c r="J94" s="86"/>
      <c r="K94" s="87"/>
      <c r="L94" s="83"/>
    </row>
    <row r="95" spans="1:13" x14ac:dyDescent="0.25">
      <c r="A95" s="84"/>
      <c r="B95" s="84"/>
      <c r="C95" s="84"/>
      <c r="D95" s="84"/>
      <c r="E95" s="84"/>
      <c r="F95" s="84"/>
      <c r="G95" s="90"/>
      <c r="H95" s="84"/>
      <c r="I95" s="107"/>
      <c r="J95" s="86"/>
      <c r="K95" s="87"/>
      <c r="L95" s="83"/>
    </row>
    <row r="96" spans="1:13" s="6" customFormat="1" x14ac:dyDescent="0.25">
      <c r="A96" s="84"/>
      <c r="B96" s="84"/>
      <c r="C96" s="84"/>
      <c r="D96" s="84"/>
      <c r="E96" s="84"/>
      <c r="F96" s="84"/>
      <c r="G96" s="90"/>
      <c r="H96" s="84"/>
      <c r="I96" s="107"/>
      <c r="J96" s="87"/>
      <c r="K96" s="75"/>
      <c r="L96" s="83"/>
    </row>
    <row r="97" spans="1:12" s="6" customFormat="1" x14ac:dyDescent="0.25">
      <c r="A97" s="84"/>
      <c r="B97" s="84"/>
      <c r="C97" s="84"/>
      <c r="D97" s="84"/>
      <c r="E97" s="84"/>
      <c r="F97" s="84"/>
      <c r="G97" s="90"/>
      <c r="H97" s="84"/>
      <c r="I97" s="107"/>
      <c r="J97" s="87"/>
      <c r="K97" s="87"/>
      <c r="L97" s="83"/>
    </row>
    <row r="98" spans="1:12" s="6" customFormat="1" x14ac:dyDescent="0.25">
      <c r="A98" s="84"/>
      <c r="B98" s="84"/>
      <c r="C98" s="84"/>
      <c r="D98" s="84"/>
      <c r="E98" s="84"/>
      <c r="F98" s="84"/>
      <c r="G98" s="90"/>
      <c r="H98" s="84"/>
      <c r="I98" s="107"/>
      <c r="J98" s="87"/>
      <c r="K98" s="87"/>
      <c r="L98" s="83"/>
    </row>
    <row r="99" spans="1:12" s="6" customFormat="1" x14ac:dyDescent="0.25">
      <c r="A99" s="84"/>
      <c r="B99" s="84"/>
      <c r="C99" s="84"/>
      <c r="D99" s="84"/>
      <c r="E99" s="84"/>
      <c r="F99" s="84"/>
      <c r="G99" s="90"/>
      <c r="H99" s="84"/>
      <c r="I99" s="113"/>
      <c r="J99" s="87"/>
      <c r="K99" s="87"/>
      <c r="L99" s="83"/>
    </row>
    <row r="100" spans="1:12" s="6" customFormat="1" x14ac:dyDescent="0.25">
      <c r="A100" s="84"/>
      <c r="B100" s="84"/>
      <c r="C100" s="84"/>
      <c r="D100" s="84"/>
      <c r="E100" s="84"/>
      <c r="F100" s="84"/>
      <c r="G100" s="114"/>
      <c r="H100" s="71"/>
      <c r="I100" s="79"/>
      <c r="J100" s="87"/>
      <c r="K100" s="75"/>
      <c r="L100" s="83"/>
    </row>
    <row r="101" spans="1:12" s="6" customFormat="1" x14ac:dyDescent="0.25">
      <c r="A101" s="84"/>
      <c r="B101" s="84"/>
      <c r="C101" s="84"/>
      <c r="D101" s="84"/>
      <c r="E101" s="84"/>
      <c r="F101" s="84"/>
      <c r="G101" s="90"/>
      <c r="H101" s="84"/>
      <c r="I101" s="107"/>
      <c r="J101" s="87"/>
      <c r="K101" s="87"/>
      <c r="L101" s="83"/>
    </row>
    <row r="102" spans="1:12" s="6" customFormat="1" x14ac:dyDescent="0.25">
      <c r="A102" s="84"/>
      <c r="B102" s="84"/>
      <c r="C102" s="84"/>
      <c r="D102" s="84"/>
      <c r="E102" s="84"/>
      <c r="F102" s="84"/>
      <c r="G102" s="90"/>
      <c r="H102" s="84"/>
      <c r="I102" s="107"/>
      <c r="J102" s="87"/>
      <c r="K102" s="75"/>
      <c r="L102" s="83"/>
    </row>
    <row r="103" spans="1:12" s="6" customFormat="1" x14ac:dyDescent="0.25">
      <c r="L103" s="66"/>
    </row>
  </sheetData>
  <mergeCells count="13">
    <mergeCell ref="A1:D1"/>
    <mergeCell ref="A2:D2"/>
    <mergeCell ref="A4:D4"/>
    <mergeCell ref="A11:A14"/>
    <mergeCell ref="A15:B15"/>
    <mergeCell ref="B16:C16"/>
    <mergeCell ref="A17:D17"/>
    <mergeCell ref="A5:B5"/>
    <mergeCell ref="A6:B6"/>
    <mergeCell ref="A7:B7"/>
    <mergeCell ref="A8:B8"/>
    <mergeCell ref="A9:B9"/>
    <mergeCell ref="A10:B10"/>
  </mergeCells>
  <printOptions horizontalCentered="1"/>
  <pageMargins left="0.51181102362204722" right="0.51181102362204722" top="0.98425196850393704" bottom="0.98425196850393704" header="0.31496062992125984" footer="0.31496062992125984"/>
  <pageSetup paperSize="9" scale="92" orientation="portrait" r:id="rId1"/>
  <headerFooter>
    <oddHeader xml:space="preserve">&amp;L&amp;G&amp;REMPRESA DE TRANSPORTES E TRÂNSITO
DE BELO HORIZONTE - BHTRANS
</oddHeader>
    <oddFooter>&amp;C&amp;"Arial,Negrito itálico"BHTRANS&amp;"Arial,Normal" - Pregão Eletrônico nº 13/2026 – Apêndice X – Modelo de Proposta - Lote 2 – Página &amp;P de &amp;N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CEBF3-71CE-41B2-9C36-EFFADB23C05C}">
  <sheetPr>
    <pageSetUpPr fitToPage="1"/>
  </sheetPr>
  <dimension ref="A1:G19"/>
  <sheetViews>
    <sheetView view="pageBreakPreview" zoomScaleNormal="100" zoomScaleSheetLayoutView="100" workbookViewId="0">
      <selection activeCell="D12" sqref="D12"/>
    </sheetView>
  </sheetViews>
  <sheetFormatPr defaultRowHeight="11.25" x14ac:dyDescent="0.2"/>
  <cols>
    <col min="1" max="1" width="5" style="26" bestFit="1" customWidth="1"/>
    <col min="2" max="2" width="34" style="26" customWidth="1"/>
    <col min="3" max="3" width="21.140625" style="26" customWidth="1"/>
    <col min="4" max="4" width="28.7109375" style="26" customWidth="1"/>
    <col min="5" max="6" width="17.7109375" style="26" customWidth="1"/>
    <col min="7" max="7" width="12.85546875" style="26" customWidth="1"/>
    <col min="8" max="8" width="17.140625" style="26" customWidth="1"/>
    <col min="9" max="16384" width="9.140625" style="26"/>
  </cols>
  <sheetData>
    <row r="1" spans="1:7" x14ac:dyDescent="0.2">
      <c r="A1" s="159"/>
      <c r="B1" s="159"/>
      <c r="C1" s="159"/>
      <c r="D1" s="159"/>
    </row>
    <row r="2" spans="1:7" ht="12.75" x14ac:dyDescent="0.2">
      <c r="B2" s="172" t="s">
        <v>106</v>
      </c>
      <c r="C2" s="172"/>
      <c r="D2" s="172"/>
      <c r="E2" s="173"/>
      <c r="F2" s="173"/>
    </row>
    <row r="3" spans="1:7" ht="12.75" x14ac:dyDescent="0.2">
      <c r="A3" s="45"/>
      <c r="B3" s="174" t="s">
        <v>107</v>
      </c>
      <c r="C3" s="174"/>
      <c r="D3" s="174"/>
      <c r="E3" s="174"/>
      <c r="F3" s="174"/>
    </row>
    <row r="4" spans="1:7" x14ac:dyDescent="0.2">
      <c r="A4" s="45"/>
      <c r="B4" s="46"/>
      <c r="C4" s="46"/>
      <c r="D4" s="46"/>
      <c r="E4" s="46"/>
      <c r="F4" s="46"/>
    </row>
    <row r="5" spans="1:7" ht="15" customHeight="1" x14ac:dyDescent="0.2">
      <c r="A5" s="175" t="s">
        <v>74</v>
      </c>
      <c r="B5" s="176"/>
      <c r="C5" s="176"/>
      <c r="D5" s="176"/>
      <c r="E5" s="47" t="s">
        <v>63</v>
      </c>
      <c r="F5" s="48"/>
    </row>
    <row r="6" spans="1:7" x14ac:dyDescent="0.2">
      <c r="A6" s="177"/>
      <c r="B6" s="178"/>
      <c r="C6" s="178"/>
      <c r="D6" s="178"/>
      <c r="E6" s="47" t="s">
        <v>64</v>
      </c>
      <c r="F6" s="48"/>
    </row>
    <row r="7" spans="1:7" x14ac:dyDescent="0.2">
      <c r="A7" s="179"/>
      <c r="B7" s="180"/>
      <c r="C7" s="180"/>
      <c r="D7" s="180"/>
      <c r="E7" s="47" t="s">
        <v>75</v>
      </c>
      <c r="F7" s="48"/>
    </row>
    <row r="8" spans="1:7" x14ac:dyDescent="0.2">
      <c r="A8" s="181" t="s">
        <v>65</v>
      </c>
      <c r="B8" s="181" t="s">
        <v>19</v>
      </c>
      <c r="C8" s="181"/>
      <c r="D8" s="183" t="s">
        <v>66</v>
      </c>
      <c r="E8" s="160" t="s">
        <v>108</v>
      </c>
      <c r="F8" s="161"/>
    </row>
    <row r="9" spans="1:7" x14ac:dyDescent="0.2">
      <c r="A9" s="182"/>
      <c r="B9" s="182"/>
      <c r="C9" s="182"/>
      <c r="D9" s="184"/>
      <c r="E9" s="49" t="s">
        <v>67</v>
      </c>
      <c r="F9" s="50" t="s">
        <v>68</v>
      </c>
    </row>
    <row r="10" spans="1:7" ht="12" customHeight="1" x14ac:dyDescent="0.2">
      <c r="A10" s="51">
        <v>1</v>
      </c>
      <c r="B10" s="52" t="s">
        <v>54</v>
      </c>
      <c r="C10" s="118">
        <f>'Apêndice X-A Modelo de Proposta'!H5+'Apêndice X-A Modelo de Proposta'!H11+'Apêndice X-A Modelo de Proposta'!H17+'Apêndice X-A Modelo de Proposta'!H22+'Apêndice X-A Modelo de Proposta'!H24+'Apêndice X-A Modelo de Proposta'!H27</f>
        <v>0</v>
      </c>
      <c r="D10" s="119" t="e">
        <f>C10/$C$13</f>
        <v>#DIV/0!</v>
      </c>
      <c r="E10" s="120">
        <f>C10-F10</f>
        <v>0</v>
      </c>
      <c r="F10" s="120">
        <f>'Apêndice X-A Modelo de Proposta'!H27</f>
        <v>0</v>
      </c>
      <c r="G10" s="53"/>
    </row>
    <row r="11" spans="1:7" ht="12" customHeight="1" x14ac:dyDescent="0.2">
      <c r="A11" s="51">
        <v>3</v>
      </c>
      <c r="B11" s="52" t="s">
        <v>33</v>
      </c>
      <c r="C11" s="118">
        <f>'Apêndice X-A Modelo de Proposta'!H29</f>
        <v>0</v>
      </c>
      <c r="D11" s="119" t="e">
        <f>C11/$C$13</f>
        <v>#DIV/0!</v>
      </c>
      <c r="E11" s="120">
        <f>C11/2</f>
        <v>0</v>
      </c>
      <c r="F11" s="120">
        <f>C11/2</f>
        <v>0</v>
      </c>
      <c r="G11" s="53"/>
    </row>
    <row r="12" spans="1:7" ht="12" customHeight="1" x14ac:dyDescent="0.2">
      <c r="A12" s="51"/>
      <c r="B12" s="52"/>
      <c r="C12" s="118"/>
      <c r="D12" s="119" t="e">
        <f>C12/$C$13</f>
        <v>#DIV/0!</v>
      </c>
      <c r="E12" s="120">
        <v>0</v>
      </c>
      <c r="F12" s="120">
        <v>0</v>
      </c>
      <c r="G12" s="53"/>
    </row>
    <row r="13" spans="1:7" ht="12" customHeight="1" x14ac:dyDescent="0.2">
      <c r="A13" s="54"/>
      <c r="B13" s="55" t="s">
        <v>69</v>
      </c>
      <c r="C13" s="56">
        <f>SUM(C10:C12)</f>
        <v>0</v>
      </c>
      <c r="D13" s="57" t="e">
        <f>SUM(D10:D12)</f>
        <v>#DIV/0!</v>
      </c>
      <c r="E13" s="58"/>
      <c r="F13" s="58"/>
    </row>
    <row r="14" spans="1:7" x14ac:dyDescent="0.2">
      <c r="A14" s="162"/>
      <c r="B14" s="163"/>
      <c r="C14" s="164" t="s">
        <v>70</v>
      </c>
      <c r="D14" s="165"/>
      <c r="E14" s="59" t="e">
        <f>E15/$C$13</f>
        <v>#DIV/0!</v>
      </c>
      <c r="F14" s="59" t="e">
        <f t="shared" ref="F14" si="0">F15/$C$13</f>
        <v>#DIV/0!</v>
      </c>
    </row>
    <row r="15" spans="1:7" x14ac:dyDescent="0.2">
      <c r="A15" s="166"/>
      <c r="B15" s="167"/>
      <c r="C15" s="164" t="s">
        <v>71</v>
      </c>
      <c r="D15" s="165"/>
      <c r="E15" s="121">
        <f>SUM(E10:E13)</f>
        <v>0</v>
      </c>
      <c r="F15" s="121">
        <f>SUM(F10:F13)</f>
        <v>0</v>
      </c>
    </row>
    <row r="16" spans="1:7" x14ac:dyDescent="0.2">
      <c r="A16" s="168"/>
      <c r="B16" s="169"/>
      <c r="C16" s="170" t="s">
        <v>72</v>
      </c>
      <c r="D16" s="171"/>
      <c r="E16" s="60">
        <v>0</v>
      </c>
      <c r="F16" s="60" t="e">
        <f>F14+E16</f>
        <v>#DIV/0!</v>
      </c>
    </row>
    <row r="17" spans="1:6" x14ac:dyDescent="0.2">
      <c r="A17" s="155"/>
      <c r="B17" s="156"/>
      <c r="C17" s="157" t="s">
        <v>73</v>
      </c>
      <c r="D17" s="158"/>
      <c r="E17" s="122">
        <f>E15</f>
        <v>0</v>
      </c>
      <c r="F17" s="121">
        <f>F15+E17</f>
        <v>0</v>
      </c>
    </row>
    <row r="18" spans="1:6" x14ac:dyDescent="0.2">
      <c r="E18" s="159"/>
      <c r="F18" s="159"/>
    </row>
    <row r="19" spans="1:6" x14ac:dyDescent="0.2">
      <c r="E19" s="159"/>
      <c r="F19" s="159"/>
    </row>
  </sheetData>
  <mergeCells count="18">
    <mergeCell ref="A1:D1"/>
    <mergeCell ref="B2:F2"/>
    <mergeCell ref="B3:F3"/>
    <mergeCell ref="A5:D7"/>
    <mergeCell ref="A8:A9"/>
    <mergeCell ref="B8:B9"/>
    <mergeCell ref="C8:C9"/>
    <mergeCell ref="D8:D9"/>
    <mergeCell ref="A17:B17"/>
    <mergeCell ref="C17:D17"/>
    <mergeCell ref="E18:F18"/>
    <mergeCell ref="E19:F19"/>
    <mergeCell ref="E8:F8"/>
    <mergeCell ref="A14:B14"/>
    <mergeCell ref="C14:D14"/>
    <mergeCell ref="A15:B16"/>
    <mergeCell ref="C15:D15"/>
    <mergeCell ref="C16:D16"/>
  </mergeCells>
  <printOptions horizontalCentered="1"/>
  <pageMargins left="0.51181102362204722" right="0.51181102362204722" top="0.98425196850393704" bottom="0.98425196850393704" header="0.31496062992125984" footer="0.31496062992125984"/>
  <pageSetup paperSize="9" scale="99" orientation="landscape" r:id="rId1"/>
  <headerFooter>
    <oddHeader xml:space="preserve">&amp;L&amp;G&amp;REMPRESA DE TRANSPORTES E TRÂNSITO
DE BELO HORIZONTE - BHTRANS
</oddHeader>
    <oddFooter>&amp;C&amp;"Arial,Negrito itálico"BHTRANS&amp;"Arial,Normal" - Pregão Eletrônico nº 13/2026 – Apêndice X – Modelo de Proposta - Lote 2 – Página &amp;P de 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4</vt:i4>
      </vt:variant>
    </vt:vector>
  </HeadingPairs>
  <TitlesOfParts>
    <vt:vector size="7" baseType="lpstr">
      <vt:lpstr>Apêndice X-A Modelo de Proposta</vt:lpstr>
      <vt:lpstr>Apêndice X-B Modelo de BDI</vt:lpstr>
      <vt:lpstr>Apêndice X-C Modelo de Cronogra</vt:lpstr>
      <vt:lpstr>'Apêndice X-A Modelo de Proposta'!Area_de_impressao</vt:lpstr>
      <vt:lpstr>'Apêndice X-B Modelo de BDI'!Area_de_impressao</vt:lpstr>
      <vt:lpstr>'Apêndice X-C Modelo de Cronogra'!Area_de_impressao</vt:lpstr>
      <vt:lpstr>'Apêndice X-A Modelo de Proposta'!Titulos_de_impressao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rodrigues</dc:creator>
  <cp:lastModifiedBy>CIDCLEI PEREIRA DOS SANTOS BT001593</cp:lastModifiedBy>
  <cp:lastPrinted>2026-06-16T16:39:06Z</cp:lastPrinted>
  <dcterms:created xsi:type="dcterms:W3CDTF">2025-11-23T11:59:57Z</dcterms:created>
  <dcterms:modified xsi:type="dcterms:W3CDTF">2026-06-16T16:39:13Z</dcterms:modified>
</cp:coreProperties>
</file>